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A72" i="1" l="1"/>
  <c r="Z72" i="1"/>
  <c r="Z68" i="1"/>
  <c r="Y72" i="1"/>
  <c r="Y68" i="1"/>
  <c r="AA68" i="1"/>
  <c r="AO17" i="1"/>
  <c r="AO18" i="1"/>
  <c r="AO19" i="1"/>
  <c r="AO20" i="1"/>
  <c r="AO21" i="1"/>
  <c r="AR16" i="1"/>
  <c r="AR17" i="1"/>
  <c r="AR18" i="1"/>
  <c r="AR19" i="1"/>
  <c r="AR20" i="1"/>
  <c r="AR21" i="1"/>
  <c r="AU16" i="1"/>
  <c r="AU17" i="1"/>
  <c r="AU18" i="1"/>
  <c r="AU19" i="1"/>
  <c r="AU20" i="1"/>
  <c r="AU21" i="1"/>
  <c r="AX16" i="1"/>
  <c r="AX17" i="1"/>
  <c r="AX18" i="1"/>
  <c r="AX19" i="1"/>
  <c r="AX20" i="1"/>
  <c r="AX21" i="1"/>
  <c r="AC16" i="1"/>
  <c r="AC17" i="1"/>
  <c r="AC18" i="1"/>
  <c r="AC19" i="1"/>
  <c r="AC20" i="1"/>
  <c r="AC21" i="1"/>
  <c r="AF16" i="1"/>
  <c r="AF17" i="1"/>
  <c r="AF18" i="1"/>
  <c r="AF19" i="1"/>
  <c r="AF20" i="1"/>
  <c r="AF21" i="1"/>
  <c r="AI16" i="1"/>
  <c r="AI18" i="1"/>
  <c r="AI19" i="1"/>
  <c r="AI20" i="1"/>
  <c r="AI21" i="1"/>
  <c r="AL16" i="1"/>
  <c r="AL17" i="1"/>
  <c r="AL19" i="1"/>
  <c r="AL20" i="1"/>
  <c r="AL21" i="1"/>
  <c r="AA71" i="1"/>
  <c r="AA67" i="1"/>
  <c r="Z71" i="1"/>
  <c r="Z67" i="1"/>
  <c r="Y71" i="1"/>
  <c r="Y67" i="1"/>
  <c r="AN46" i="1"/>
  <c r="AO46" i="1"/>
  <c r="AN47" i="1"/>
  <c r="AO47" i="1"/>
  <c r="AQ45" i="1"/>
  <c r="AR45" i="1"/>
  <c r="AQ46" i="1"/>
  <c r="AR46" i="1"/>
  <c r="AQ47" i="1"/>
  <c r="AR47" i="1"/>
  <c r="AT45" i="1"/>
  <c r="AU45" i="1"/>
  <c r="AT46" i="1"/>
  <c r="AU46" i="1"/>
  <c r="AT47" i="1"/>
  <c r="AU47" i="1"/>
  <c r="AW45" i="1"/>
  <c r="AX45" i="1"/>
  <c r="AW46" i="1"/>
  <c r="AX46" i="1"/>
  <c r="AW47" i="1"/>
  <c r="AX47" i="1"/>
  <c r="Z57" i="1"/>
  <c r="AB45" i="1"/>
  <c r="AC45" i="1"/>
  <c r="AB46" i="1"/>
  <c r="AC46" i="1"/>
  <c r="AB47" i="1"/>
  <c r="AC47" i="1"/>
  <c r="AE45" i="1"/>
  <c r="AF45" i="1"/>
  <c r="AE46" i="1"/>
  <c r="AF46" i="1"/>
  <c r="AE47" i="1"/>
  <c r="AF47" i="1"/>
  <c r="AH45" i="1"/>
  <c r="AI45" i="1"/>
  <c r="AH47" i="1"/>
  <c r="AI47" i="1"/>
  <c r="AK45" i="1"/>
  <c r="AL45" i="1"/>
  <c r="AK46" i="1"/>
  <c r="AL46" i="1"/>
  <c r="Y57" i="1"/>
  <c r="Z26" i="1"/>
  <c r="AD72" i="1"/>
  <c r="AC72" i="1"/>
  <c r="AB72" i="1"/>
  <c r="AD71" i="1"/>
  <c r="AC71" i="1"/>
  <c r="AB71" i="1"/>
  <c r="AZ45" i="1"/>
  <c r="BA45" i="1"/>
  <c r="AZ46" i="1"/>
  <c r="BA46" i="1"/>
  <c r="AZ47" i="1"/>
  <c r="BA47" i="1"/>
  <c r="BC45" i="1"/>
  <c r="BD45" i="1"/>
  <c r="BC46" i="1"/>
  <c r="BD46" i="1"/>
  <c r="BC47" i="1"/>
  <c r="BD47" i="1"/>
  <c r="BF45" i="1"/>
  <c r="BG45" i="1"/>
  <c r="BF47" i="1"/>
  <c r="BG47" i="1"/>
  <c r="AA57" i="1"/>
  <c r="AC57" i="1"/>
  <c r="AD68" i="1"/>
  <c r="AC68" i="1"/>
  <c r="AB68" i="1"/>
  <c r="AD67" i="1"/>
  <c r="AC67" i="1"/>
  <c r="AB67" i="1"/>
  <c r="AY45" i="1"/>
  <c r="AY46" i="1"/>
  <c r="AY47" i="1"/>
  <c r="BB45" i="1"/>
  <c r="BB46" i="1"/>
  <c r="BB47" i="1"/>
  <c r="BE45" i="1"/>
  <c r="BE46" i="1"/>
  <c r="BE47" i="1"/>
  <c r="BH45" i="1"/>
  <c r="BH46" i="1"/>
  <c r="BH47" i="1"/>
  <c r="AA56" i="1"/>
  <c r="AM45" i="1"/>
  <c r="AM46" i="1"/>
  <c r="AM47" i="1"/>
  <c r="AP45" i="1"/>
  <c r="AP46" i="1"/>
  <c r="AP47" i="1"/>
  <c r="AS45" i="1"/>
  <c r="AS46" i="1"/>
  <c r="AS47" i="1"/>
  <c r="AV45" i="1"/>
  <c r="AV46" i="1"/>
  <c r="AV47" i="1"/>
  <c r="Z56" i="1"/>
  <c r="AA45" i="1"/>
  <c r="AA46" i="1"/>
  <c r="AA47" i="1"/>
  <c r="AD45" i="1"/>
  <c r="AD46" i="1"/>
  <c r="AD47" i="1"/>
  <c r="AG45" i="1"/>
  <c r="AG46" i="1"/>
  <c r="AG47" i="1"/>
  <c r="AJ45" i="1"/>
  <c r="AJ46" i="1"/>
  <c r="AJ47" i="1"/>
  <c r="Y56" i="1"/>
  <c r="AW48" i="1"/>
  <c r="AQ49" i="1"/>
  <c r="Y45" i="1"/>
  <c r="BI50" i="1"/>
  <c r="BJ50" i="1"/>
  <c r="BI49" i="1"/>
  <c r="BJ49" i="1"/>
  <c r="BI48" i="1"/>
  <c r="BJ48" i="1"/>
  <c r="BF50" i="1"/>
  <c r="BG50" i="1"/>
  <c r="BF49" i="1"/>
  <c r="BG49" i="1"/>
  <c r="BF48" i="1"/>
  <c r="BG48" i="1"/>
  <c r="BC50" i="1"/>
  <c r="BD50" i="1"/>
  <c r="BC49" i="1"/>
  <c r="BD49" i="1"/>
  <c r="BC48" i="1"/>
  <c r="BD48" i="1"/>
  <c r="AZ50" i="1"/>
  <c r="BA50" i="1"/>
  <c r="AZ49" i="1"/>
  <c r="BA49" i="1"/>
  <c r="AZ48" i="1"/>
  <c r="BA48" i="1"/>
  <c r="AW50" i="1"/>
  <c r="AX50" i="1"/>
  <c r="AW49" i="1"/>
  <c r="AX49" i="1"/>
  <c r="AX48" i="1"/>
  <c r="AT50" i="1"/>
  <c r="AU50" i="1"/>
  <c r="AT49" i="1"/>
  <c r="AU49" i="1"/>
  <c r="AT48" i="1"/>
  <c r="AU48" i="1"/>
  <c r="AQ50" i="1"/>
  <c r="AR50" i="1"/>
  <c r="AR49" i="1"/>
  <c r="AQ48" i="1"/>
  <c r="AR48" i="1"/>
  <c r="AN50" i="1"/>
  <c r="AO50" i="1"/>
  <c r="AN49" i="1"/>
  <c r="AO49" i="1"/>
  <c r="AN48" i="1"/>
  <c r="AO48" i="1"/>
  <c r="AK50" i="1"/>
  <c r="AL50" i="1"/>
  <c r="AK49" i="1"/>
  <c r="AL49" i="1"/>
  <c r="AK48" i="1"/>
  <c r="AL48" i="1"/>
  <c r="AH50" i="1"/>
  <c r="AI50" i="1"/>
  <c r="AH49" i="1"/>
  <c r="AI49" i="1"/>
  <c r="AH48" i="1"/>
  <c r="AI48" i="1"/>
  <c r="AE50" i="1"/>
  <c r="AF50" i="1"/>
  <c r="AE49" i="1"/>
  <c r="AF49" i="1"/>
  <c r="AE48" i="1"/>
  <c r="AF48" i="1"/>
  <c r="AB48" i="1"/>
  <c r="AC48" i="1"/>
  <c r="AB49" i="1"/>
  <c r="AC49" i="1"/>
  <c r="AB50" i="1"/>
  <c r="AC50" i="1"/>
  <c r="AA50" i="1"/>
  <c r="AA49" i="1"/>
  <c r="AA48" i="1"/>
  <c r="X45" i="1"/>
  <c r="Y61" i="1"/>
  <c r="Z61" i="1"/>
  <c r="AD61" i="1"/>
  <c r="AA61" i="1"/>
  <c r="AC61" i="1"/>
  <c r="AB61" i="1"/>
  <c r="AD57" i="1"/>
  <c r="AB57" i="1"/>
  <c r="BG22" i="1"/>
  <c r="BG51" i="1"/>
  <c r="AX22" i="1"/>
  <c r="AX51" i="1"/>
  <c r="AU22" i="1"/>
  <c r="AU51" i="1"/>
  <c r="AI22" i="1"/>
  <c r="AI51" i="1"/>
  <c r="AC22" i="1"/>
  <c r="AC51" i="1"/>
  <c r="X49" i="1"/>
  <c r="X47" i="1"/>
  <c r="Z20" i="1"/>
  <c r="Z49" i="1"/>
  <c r="Z21" i="1"/>
  <c r="Z50" i="1"/>
  <c r="BJ22" i="1"/>
  <c r="BJ51" i="1"/>
  <c r="BJ21" i="1"/>
  <c r="BJ20" i="1"/>
  <c r="BJ19" i="1"/>
  <c r="BG21" i="1"/>
  <c r="BG20" i="1"/>
  <c r="BG19" i="1"/>
  <c r="BG18" i="1"/>
  <c r="BG16" i="1"/>
  <c r="BD22" i="1"/>
  <c r="BD51" i="1"/>
  <c r="BD21" i="1"/>
  <c r="BD20" i="1"/>
  <c r="BD19" i="1"/>
  <c r="BD18" i="1"/>
  <c r="BD17" i="1"/>
  <c r="BD16" i="1"/>
  <c r="BA22" i="1"/>
  <c r="BA51" i="1"/>
  <c r="BA21" i="1"/>
  <c r="BA20" i="1"/>
  <c r="BA19" i="1"/>
  <c r="BA18" i="1"/>
  <c r="BA17" i="1"/>
  <c r="BA16" i="1"/>
  <c r="AF22" i="1"/>
  <c r="AF51" i="1"/>
  <c r="Z19" i="1"/>
  <c r="Z48" i="1"/>
  <c r="Z18" i="1"/>
  <c r="Z47" i="1"/>
  <c r="Z17" i="1"/>
  <c r="Z46" i="1"/>
  <c r="Z16" i="1"/>
  <c r="Z45" i="1"/>
  <c r="BH51" i="1"/>
  <c r="BH50" i="1"/>
  <c r="BH49" i="1"/>
  <c r="BH48" i="1"/>
  <c r="BI47" i="1"/>
  <c r="BI46" i="1"/>
  <c r="BI45" i="1"/>
  <c r="BE51" i="1"/>
  <c r="BE50" i="1"/>
  <c r="BE49" i="1"/>
  <c r="BE48" i="1"/>
  <c r="BF46" i="1"/>
  <c r="BB51" i="1"/>
  <c r="BB50" i="1"/>
  <c r="BB49" i="1"/>
  <c r="BB48" i="1"/>
  <c r="AY51" i="1"/>
  <c r="AY50" i="1"/>
  <c r="AY49" i="1"/>
  <c r="AY48" i="1"/>
  <c r="AA60" i="1"/>
  <c r="AV51" i="1"/>
  <c r="AV50" i="1"/>
  <c r="AV49" i="1"/>
  <c r="AV48" i="1"/>
  <c r="AS51" i="1"/>
  <c r="AS50" i="1"/>
  <c r="AS49" i="1"/>
  <c r="AS48" i="1"/>
  <c r="AP51" i="1"/>
  <c r="AP50" i="1"/>
  <c r="AP49" i="1"/>
  <c r="AP48" i="1"/>
  <c r="AM51" i="1"/>
  <c r="AM50" i="1"/>
  <c r="AM49" i="1"/>
  <c r="AM48" i="1"/>
  <c r="AN45" i="1"/>
  <c r="AC56" i="1"/>
  <c r="AJ51" i="1"/>
  <c r="AJ50" i="1"/>
  <c r="AJ49" i="1"/>
  <c r="AJ48" i="1"/>
  <c r="AK47" i="1"/>
  <c r="AG51" i="1"/>
  <c r="AG50" i="1"/>
  <c r="AG49" i="1"/>
  <c r="AG48" i="1"/>
  <c r="AH46" i="1"/>
  <c r="AD51" i="1"/>
  <c r="AD50" i="1"/>
  <c r="AD49" i="1"/>
  <c r="AD48" i="1"/>
  <c r="AA51" i="1"/>
  <c r="Y47" i="1"/>
  <c r="Y48" i="1"/>
  <c r="Y49" i="1"/>
  <c r="Y50" i="1"/>
  <c r="Y46" i="1"/>
  <c r="X48" i="1"/>
  <c r="X50" i="1"/>
  <c r="X51" i="1"/>
  <c r="X46" i="1"/>
  <c r="AB56" i="1"/>
  <c r="AD56" i="1"/>
  <c r="Z60" i="1"/>
  <c r="AC60" i="1"/>
  <c r="Y60" i="1"/>
  <c r="AB60" i="1"/>
  <c r="AD60" i="1"/>
</calcChain>
</file>

<file path=xl/sharedStrings.xml><?xml version="1.0" encoding="utf-8"?>
<sst xmlns="http://schemas.openxmlformats.org/spreadsheetml/2006/main" count="258" uniqueCount="84">
  <si>
    <t>Eppi ID</t>
  </si>
  <si>
    <t>TITLE</t>
  </si>
  <si>
    <t>AUTHOR</t>
  </si>
  <si>
    <t>JOURNAL</t>
  </si>
  <si>
    <t>YEAR</t>
  </si>
  <si>
    <t>VOLUME</t>
  </si>
  <si>
    <t>PAGE START-PAGE END</t>
  </si>
  <si>
    <t>AUTHOR E-MAIL</t>
  </si>
  <si>
    <t>STUDY COUNTRY</t>
  </si>
  <si>
    <t>LOCATION SITE/NAME</t>
  </si>
  <si>
    <t>LATITUDE</t>
  </si>
  <si>
    <t>LONGITUDE</t>
  </si>
  <si>
    <t>KÖPPEN CLIMATE ZONE</t>
  </si>
  <si>
    <t>Soil organic carbon and nitrogen in a Minnesota soil as related to tillage, residue and nitrogen management</t>
  </si>
  <si>
    <t xml:space="preserve">Dolan M S; Clapp C E; Allmaras R R; Baker J M; Molina J A. E; </t>
  </si>
  <si>
    <t>Soil and Tillage Research</t>
  </si>
  <si>
    <t>221-231</t>
  </si>
  <si>
    <t>mdolan@umn.edu</t>
  </si>
  <si>
    <t>USA</t>
  </si>
  <si>
    <t>University of
Minnesota Research and Outreach Center in Rosemount,
Minnesota</t>
  </si>
  <si>
    <t>Dfa</t>
  </si>
  <si>
    <t>INTERVENTION (crop rotation / fertiliser / amendments / catch crop / tillage / multiple / farming system)</t>
  </si>
  <si>
    <t>NUMBER OF TREATMENTS</t>
  </si>
  <si>
    <t>WHICH TREATMENTS</t>
  </si>
  <si>
    <t>amendments / fertiliser / tillage</t>
  </si>
  <si>
    <t>3 x 2 x 2</t>
  </si>
  <si>
    <t>tillage: mouldboard plow / chisel plow / no tillage. amendments: corn residue harvested / corn residue returned. fertiliser: 0 / 200 kg N/ha</t>
  </si>
  <si>
    <t>DATA LOCATION</t>
  </si>
  <si>
    <t>BULK DENSITY (measured / calculated / not present)</t>
  </si>
  <si>
    <t>VARIANCE PRESENTED</t>
  </si>
  <si>
    <t>Variability Measure</t>
  </si>
  <si>
    <t>CRITICAL APPRAISAL, PRELIMINARY COMMENT</t>
  </si>
  <si>
    <t>measured</t>
  </si>
  <si>
    <t>Error bars in Figure 1 not explained</t>
  </si>
  <si>
    <t>Undescribed measure</t>
  </si>
  <si>
    <t>Seems OK. Some treatments described but not reported</t>
  </si>
  <si>
    <t>Table 2 / Figure 1</t>
  </si>
  <si>
    <t>Table 2. Tillage and residue management effects on SOC and N in the
summation of soil depths sampled</t>
  </si>
  <si>
    <t>SOC (Mg/ha)</t>
  </si>
  <si>
    <t>Harvested</t>
  </si>
  <si>
    <t>Returned</t>
  </si>
  <si>
    <t>Stover management</t>
  </si>
  <si>
    <t>No tillage</t>
  </si>
  <si>
    <t>Chisel plow</t>
  </si>
  <si>
    <t>Moldboard plow</t>
  </si>
  <si>
    <t>Fallow</t>
  </si>
  <si>
    <t>Sum of depths to 45 cm</t>
  </si>
  <si>
    <t>Figure 1. Tillage, stover management and N fertilization influence on distribution of SOC by soil depth.</t>
  </si>
  <si>
    <t>Depth (cm)</t>
  </si>
  <si>
    <t>SE</t>
  </si>
  <si>
    <t>Tillage</t>
  </si>
  <si>
    <t>Mean</t>
  </si>
  <si>
    <t>-</t>
  </si>
  <si>
    <t>Fertiliser (kg/ha)</t>
  </si>
  <si>
    <t>harvested</t>
  </si>
  <si>
    <t>returned</t>
  </si>
  <si>
    <t>Bulk density (Mg/m3)</t>
  </si>
  <si>
    <t>Figure 3. Tillage, stover management and N fertilization influence on distribution of soil bulk density (BD) by soil depth.</t>
  </si>
  <si>
    <t xml:space="preserve">The main treatment effects involved fall tillage with moldboard plow (MB), chisel plow (CH) or no-tillage (NT), as previously described (Clapp et al., 2000). There was no secondary tillage before planting, minimal disturbance during planting and no post-planting cultivation. Corn residue, about 10 cm above the soil surface, was harvested fromplots (h) or returned to plots (r) before fall tillage. Ammonium sulfate-N fertilizer was broadcast applied after the planting operation at rates of 0 kg N ha_1 (0N) and 200 kg N ha_1 (200N). Soil samples were also taken from rotary tilled fallow areas that had not received N fertilizer and had not been cropped. Twelve soil cores (18 mm diameter) were taken randomlywithin subplots, composited by depth of 5 cm cores, air-dried and weighed for air dry soil water content and soil bulk density (BD). Time constraints in the field allowed for two or three subplots per treatment combination (i.e. replicates) sampled. </t>
  </si>
  <si>
    <t>Effect sizes</t>
  </si>
  <si>
    <t>0-15</t>
  </si>
  <si>
    <t>mean</t>
  </si>
  <si>
    <t>SD</t>
  </si>
  <si>
    <t>n</t>
  </si>
  <si>
    <t>Depth correction</t>
  </si>
  <si>
    <t>15-30</t>
  </si>
  <si>
    <t>SOC (g/kg)</t>
  </si>
  <si>
    <t>NT</t>
  </si>
  <si>
    <t>RT</t>
  </si>
  <si>
    <t>CT</t>
  </si>
  <si>
    <t>NT-CT</t>
  </si>
  <si>
    <t>RT-CT</t>
  </si>
  <si>
    <t>NT-RT</t>
  </si>
  <si>
    <t>0-5</t>
  </si>
  <si>
    <t>5-10</t>
  </si>
  <si>
    <t>10-15</t>
  </si>
  <si>
    <t>15-20</t>
  </si>
  <si>
    <t>20-25</t>
  </si>
  <si>
    <t>25-30</t>
  </si>
  <si>
    <t>30-45</t>
  </si>
  <si>
    <t>stock</t>
  </si>
  <si>
    <t>conc</t>
  </si>
  <si>
    <t>0-30</t>
  </si>
  <si>
    <t>0-45</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</si>
</sst>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sz val="12"/>
      <name val="Calibri"/>
      <family val="2"/>
      <scheme val="minor"/>
    </font>
    <font>
      <b/>
      <sz val="11"/>
      <color theme="1"/>
      <name val="Calibri"/>
      <family val="2"/>
      <scheme val="minor"/>
    </font>
    <font>
      <sz val="11"/>
      <color theme="0" tint="-0.34998626667073579"/>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E2CFF1"/>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3" fillId="0" borderId="0" xfId="0" applyFont="1" applyFill="1" applyBorder="1" applyAlignment="1">
      <alignment vertical="top"/>
    </xf>
    <xf numFmtId="0" fontId="3" fillId="0" borderId="0" xfId="0" applyFont="1" applyFill="1" applyAlignment="1"/>
    <xf numFmtId="0" fontId="2" fillId="0" borderId="0" xfId="0" applyFont="1" applyFill="1" applyAlignment="1">
      <alignment wrapText="1"/>
    </xf>
    <xf numFmtId="16" fontId="0" fillId="0" borderId="0" xfId="0" quotePrefix="1" applyNumberFormat="1"/>
    <xf numFmtId="17" fontId="0" fillId="0" borderId="0" xfId="0" quotePrefix="1" applyNumberFormat="1"/>
    <xf numFmtId="0" fontId="0" fillId="0" borderId="0" xfId="0" quotePrefix="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4" fillId="2" borderId="0" xfId="0" applyFont="1" applyFill="1"/>
    <xf numFmtId="0" fontId="5" fillId="0" borderId="6" xfId="0" applyFont="1" applyBorder="1"/>
    <xf numFmtId="0" fontId="5" fillId="0" borderId="7" xfId="0" applyFont="1" applyBorder="1"/>
    <xf numFmtId="0" fontId="5" fillId="0" borderId="8" xfId="0" applyFont="1" applyBorder="1"/>
    <xf numFmtId="0" fontId="0" fillId="0" borderId="0" xfId="0" applyFill="1"/>
    <xf numFmtId="0" fontId="0" fillId="0" borderId="0" xfId="0" applyFont="1" applyFill="1"/>
    <xf numFmtId="0" fontId="4" fillId="0" borderId="0" xfId="0" applyFont="1" applyFill="1"/>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0" xfId="0" applyAlignment="1">
      <alignment horizontal="center"/>
    </xf>
    <xf numFmtId="0" fontId="0" fillId="0" borderId="0" xfId="0" applyAlignment="1">
      <alignment wrapText="1"/>
    </xf>
    <xf numFmtId="0" fontId="4" fillId="3" borderId="0" xfId="0" applyFont="1" applyFill="1"/>
  </cellXfs>
  <cellStyles count="1">
    <cellStyle name="Normal" xfId="0" builtinId="0"/>
  </cellStyles>
  <dxfs count="0"/>
  <tableStyles count="0" defaultTableStyle="TableStyleMedium2" defaultPivotStyle="PivotStyleLight16"/>
  <colors>
    <mruColors>
      <color rgb="FFE2CF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74"/>
  <sheetViews>
    <sheetView tabSelected="1" topLeftCell="M36" zoomScale="85" zoomScaleNormal="85" workbookViewId="0">
      <selection activeCell="Y61" sqref="Y61"/>
    </sheetView>
  </sheetViews>
  <sheetFormatPr defaultColWidth="8.85546875" defaultRowHeight="15" x14ac:dyDescent="0.25"/>
  <cols>
    <col min="1" max="1" width="10.42578125" bestFit="1" customWidth="1"/>
    <col min="27" max="27" width="9" bestFit="1" customWidth="1"/>
    <col min="29" max="30" width="9" bestFit="1" customWidth="1"/>
    <col min="32" max="33" width="9" bestFit="1" customWidth="1"/>
    <col min="35" max="35" width="12.28515625" bestFit="1" customWidth="1"/>
    <col min="36" max="36" width="9" bestFit="1" customWidth="1"/>
    <col min="39" max="39" width="9" bestFit="1" customWidth="1"/>
    <col min="42" max="42" width="9" bestFit="1" customWidth="1"/>
    <col min="45" max="45" width="9" bestFit="1" customWidth="1"/>
    <col min="47" max="48" width="9" bestFit="1" customWidth="1"/>
    <col min="50" max="51" width="9" bestFit="1" customWidth="1"/>
    <col min="53" max="54" width="9" bestFit="1" customWidth="1"/>
    <col min="56" max="57" width="9" bestFit="1" customWidth="1"/>
    <col min="59" max="60" width="9" bestFit="1" customWidth="1"/>
    <col min="62" max="62" width="9" bestFit="1" customWidth="1"/>
  </cols>
  <sheetData>
    <row r="1" spans="1:62"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62" ht="15.75" x14ac:dyDescent="0.25">
      <c r="A2" s="5">
        <v>10243808</v>
      </c>
      <c r="B2" s="6" t="s">
        <v>13</v>
      </c>
      <c r="C2" s="5" t="s">
        <v>14</v>
      </c>
      <c r="D2" s="5" t="s">
        <v>15</v>
      </c>
      <c r="E2" s="5">
        <v>2006</v>
      </c>
      <c r="F2" s="5">
        <v>89</v>
      </c>
      <c r="G2" s="7" t="s">
        <v>16</v>
      </c>
      <c r="H2" s="5" t="s">
        <v>17</v>
      </c>
      <c r="I2" s="5" t="s">
        <v>18</v>
      </c>
      <c r="J2" s="5" t="s">
        <v>19</v>
      </c>
      <c r="K2" s="8">
        <v>44.716000000000001</v>
      </c>
      <c r="L2" s="8">
        <v>-93.097999999999999</v>
      </c>
      <c r="M2" s="5" t="s">
        <v>20</v>
      </c>
      <c r="N2" s="5" t="s">
        <v>24</v>
      </c>
      <c r="O2" s="5" t="s">
        <v>25</v>
      </c>
      <c r="P2" s="5" t="s">
        <v>26</v>
      </c>
      <c r="Q2" s="5" t="s">
        <v>36</v>
      </c>
      <c r="R2" s="5" t="s">
        <v>32</v>
      </c>
      <c r="S2" s="5" t="s">
        <v>33</v>
      </c>
      <c r="T2" s="5" t="s">
        <v>34</v>
      </c>
      <c r="U2" s="5" t="s">
        <v>35</v>
      </c>
      <c r="W2" s="10" t="s">
        <v>38</v>
      </c>
    </row>
    <row r="3" spans="1:62" x14ac:dyDescent="0.25">
      <c r="W3" t="s">
        <v>41</v>
      </c>
      <c r="X3" t="s">
        <v>42</v>
      </c>
      <c r="Y3" t="s">
        <v>43</v>
      </c>
      <c r="Z3" t="s">
        <v>44</v>
      </c>
      <c r="AA3" t="s">
        <v>45</v>
      </c>
    </row>
    <row r="4" spans="1:62" x14ac:dyDescent="0.25">
      <c r="A4" s="35" t="s">
        <v>58</v>
      </c>
      <c r="B4" s="35"/>
      <c r="C4" s="35"/>
      <c r="D4" s="35"/>
      <c r="E4" s="35"/>
      <c r="F4" s="35"/>
      <c r="G4" s="35"/>
      <c r="H4" s="35"/>
      <c r="I4" s="35"/>
      <c r="J4" s="35"/>
      <c r="K4" s="35"/>
      <c r="L4" s="35"/>
      <c r="M4" s="35"/>
      <c r="N4" s="35"/>
      <c r="O4" s="35"/>
      <c r="P4" s="35"/>
      <c r="Q4" s="35"/>
      <c r="R4" s="35"/>
      <c r="S4" s="35"/>
      <c r="T4" s="35"/>
      <c r="U4" s="35"/>
      <c r="W4" t="s">
        <v>40</v>
      </c>
      <c r="X4">
        <v>106</v>
      </c>
      <c r="Y4">
        <v>117</v>
      </c>
      <c r="Z4">
        <v>117</v>
      </c>
    </row>
    <row r="5" spans="1:62" x14ac:dyDescent="0.25">
      <c r="A5" s="35"/>
      <c r="B5" s="35"/>
      <c r="C5" s="35"/>
      <c r="D5" s="35"/>
      <c r="E5" s="35"/>
      <c r="F5" s="35"/>
      <c r="G5" s="35"/>
      <c r="H5" s="35"/>
      <c r="I5" s="35"/>
      <c r="J5" s="35"/>
      <c r="K5" s="35"/>
      <c r="L5" s="35"/>
      <c r="M5" s="35"/>
      <c r="N5" s="35"/>
      <c r="O5" s="35"/>
      <c r="P5" s="35"/>
      <c r="Q5" s="35"/>
      <c r="R5" s="35"/>
      <c r="S5" s="35"/>
      <c r="T5" s="35"/>
      <c r="U5" s="35"/>
      <c r="W5" t="s">
        <v>39</v>
      </c>
      <c r="X5">
        <v>108</v>
      </c>
      <c r="Y5">
        <v>97</v>
      </c>
      <c r="Z5">
        <v>108</v>
      </c>
    </row>
    <row r="6" spans="1:62" x14ac:dyDescent="0.25">
      <c r="A6" s="35"/>
      <c r="B6" s="35"/>
      <c r="C6" s="35"/>
      <c r="D6" s="35"/>
      <c r="E6" s="35"/>
      <c r="F6" s="35"/>
      <c r="G6" s="35"/>
      <c r="H6" s="35"/>
      <c r="I6" s="35"/>
      <c r="J6" s="35"/>
      <c r="K6" s="35"/>
      <c r="L6" s="35"/>
      <c r="M6" s="35"/>
      <c r="N6" s="35"/>
      <c r="O6" s="35"/>
      <c r="P6" s="35"/>
      <c r="Q6" s="35"/>
      <c r="R6" s="35"/>
      <c r="S6" s="35"/>
      <c r="T6" s="35"/>
      <c r="U6" s="35"/>
      <c r="AA6">
        <v>79</v>
      </c>
    </row>
    <row r="7" spans="1:62" x14ac:dyDescent="0.25">
      <c r="A7" s="35"/>
      <c r="B7" s="35"/>
      <c r="C7" s="35"/>
      <c r="D7" s="35"/>
      <c r="E7" s="35"/>
      <c r="F7" s="35"/>
      <c r="G7" s="35"/>
      <c r="H7" s="35"/>
      <c r="I7" s="35"/>
      <c r="J7" s="35"/>
      <c r="K7" s="35"/>
      <c r="L7" s="35"/>
      <c r="M7" s="35"/>
      <c r="N7" s="35"/>
      <c r="O7" s="35"/>
      <c r="P7" s="35"/>
      <c r="Q7" s="35"/>
      <c r="R7" s="35"/>
      <c r="S7" s="35"/>
      <c r="T7" s="35"/>
      <c r="U7" s="35"/>
      <c r="W7" t="s">
        <v>46</v>
      </c>
    </row>
    <row r="8" spans="1:62" x14ac:dyDescent="0.25">
      <c r="A8" s="35"/>
      <c r="B8" s="35"/>
      <c r="C8" s="35"/>
      <c r="D8" s="35"/>
      <c r="E8" s="35"/>
      <c r="F8" s="35"/>
      <c r="G8" s="35"/>
      <c r="H8" s="35"/>
      <c r="I8" s="35"/>
      <c r="J8" s="35"/>
      <c r="K8" s="35"/>
      <c r="L8" s="35"/>
      <c r="M8" s="35"/>
      <c r="N8" s="35"/>
      <c r="O8" s="35"/>
      <c r="P8" s="35"/>
      <c r="Q8" s="35"/>
      <c r="R8" s="35"/>
      <c r="S8" s="35"/>
      <c r="T8" s="35"/>
      <c r="U8" s="35"/>
    </row>
    <row r="10" spans="1:62" x14ac:dyDescent="0.25">
      <c r="W10" t="s">
        <v>47</v>
      </c>
    </row>
    <row r="11" spans="1:62" x14ac:dyDescent="0.25">
      <c r="W11" t="s">
        <v>38</v>
      </c>
    </row>
    <row r="12" spans="1:62" x14ac:dyDescent="0.25">
      <c r="W12" t="s">
        <v>50</v>
      </c>
      <c r="X12" s="34" t="s">
        <v>45</v>
      </c>
      <c r="Y12" s="34"/>
      <c r="Z12" s="34"/>
      <c r="AA12" s="31" t="s">
        <v>42</v>
      </c>
      <c r="AB12" s="32"/>
      <c r="AC12" s="32"/>
      <c r="AD12" s="32"/>
      <c r="AE12" s="32"/>
      <c r="AF12" s="32"/>
      <c r="AG12" s="32"/>
      <c r="AH12" s="32"/>
      <c r="AI12" s="32"/>
      <c r="AJ12" s="32"/>
      <c r="AK12" s="32"/>
      <c r="AL12" s="33"/>
      <c r="AM12" s="31" t="s">
        <v>43</v>
      </c>
      <c r="AN12" s="32"/>
      <c r="AO12" s="32"/>
      <c r="AP12" s="32"/>
      <c r="AQ12" s="32"/>
      <c r="AR12" s="32"/>
      <c r="AS12" s="32"/>
      <c r="AT12" s="32"/>
      <c r="AU12" s="32"/>
      <c r="AV12" s="32"/>
      <c r="AW12" s="32"/>
      <c r="AX12" s="33"/>
      <c r="AY12" s="31" t="s">
        <v>44</v>
      </c>
      <c r="AZ12" s="32"/>
      <c r="BA12" s="32"/>
      <c r="BB12" s="32"/>
      <c r="BC12" s="32"/>
      <c r="BD12" s="32"/>
      <c r="BE12" s="32"/>
      <c r="BF12" s="32"/>
      <c r="BG12" s="32"/>
      <c r="BH12" s="32"/>
      <c r="BI12" s="32"/>
      <c r="BJ12" s="33"/>
    </row>
    <row r="13" spans="1:62" x14ac:dyDescent="0.25">
      <c r="W13" t="s">
        <v>41</v>
      </c>
      <c r="X13" t="s">
        <v>52</v>
      </c>
      <c r="Y13" t="s">
        <v>52</v>
      </c>
      <c r="Z13" t="s">
        <v>52</v>
      </c>
      <c r="AA13" s="28" t="s">
        <v>54</v>
      </c>
      <c r="AB13" s="29"/>
      <c r="AC13" s="29"/>
      <c r="AD13" s="29"/>
      <c r="AE13" s="29"/>
      <c r="AF13" s="29"/>
      <c r="AG13" s="29" t="s">
        <v>55</v>
      </c>
      <c r="AH13" s="29"/>
      <c r="AI13" s="29"/>
      <c r="AJ13" s="29"/>
      <c r="AK13" s="29"/>
      <c r="AL13" s="30"/>
      <c r="AM13" s="28" t="s">
        <v>54</v>
      </c>
      <c r="AN13" s="29"/>
      <c r="AO13" s="29"/>
      <c r="AP13" s="29"/>
      <c r="AQ13" s="29"/>
      <c r="AR13" s="29"/>
      <c r="AS13" s="29" t="s">
        <v>55</v>
      </c>
      <c r="AT13" s="29"/>
      <c r="AU13" s="29"/>
      <c r="AV13" s="29"/>
      <c r="AW13" s="29"/>
      <c r="AX13" s="30"/>
      <c r="AY13" s="28" t="s">
        <v>54</v>
      </c>
      <c r="AZ13" s="29"/>
      <c r="BA13" s="29"/>
      <c r="BB13" s="29"/>
      <c r="BC13" s="29"/>
      <c r="BD13" s="29"/>
      <c r="BE13" s="29" t="s">
        <v>55</v>
      </c>
      <c r="BF13" s="29"/>
      <c r="BG13" s="29"/>
      <c r="BH13" s="29"/>
      <c r="BI13" s="29"/>
      <c r="BJ13" s="30"/>
    </row>
    <row r="14" spans="1:62" x14ac:dyDescent="0.25">
      <c r="W14" t="s">
        <v>53</v>
      </c>
      <c r="X14" t="s">
        <v>52</v>
      </c>
      <c r="Y14" t="s">
        <v>52</v>
      </c>
      <c r="Z14" t="s">
        <v>52</v>
      </c>
      <c r="AA14" s="28">
        <v>0</v>
      </c>
      <c r="AB14" s="29"/>
      <c r="AC14" s="29"/>
      <c r="AD14" s="29">
        <v>200</v>
      </c>
      <c r="AE14" s="29"/>
      <c r="AF14" s="29"/>
      <c r="AG14" s="29">
        <v>0</v>
      </c>
      <c r="AH14" s="29"/>
      <c r="AI14" s="29"/>
      <c r="AJ14" s="29">
        <v>200</v>
      </c>
      <c r="AK14" s="29"/>
      <c r="AL14" s="30"/>
      <c r="AM14" s="28">
        <v>0</v>
      </c>
      <c r="AN14" s="29"/>
      <c r="AO14" s="29"/>
      <c r="AP14" s="29">
        <v>200</v>
      </c>
      <c r="AQ14" s="29"/>
      <c r="AR14" s="29"/>
      <c r="AS14" s="29">
        <v>0</v>
      </c>
      <c r="AT14" s="29"/>
      <c r="AU14" s="29"/>
      <c r="AV14" s="29">
        <v>200</v>
      </c>
      <c r="AW14" s="29"/>
      <c r="AX14" s="30"/>
      <c r="AY14" s="28">
        <v>0</v>
      </c>
      <c r="AZ14" s="29"/>
      <c r="BA14" s="29"/>
      <c r="BB14" s="29">
        <v>200</v>
      </c>
      <c r="BC14" s="29"/>
      <c r="BD14" s="29"/>
      <c r="BE14" s="29">
        <v>0</v>
      </c>
      <c r="BF14" s="29"/>
      <c r="BG14" s="29"/>
      <c r="BH14" s="29">
        <v>200</v>
      </c>
      <c r="BI14" s="29"/>
      <c r="BJ14" s="30"/>
    </row>
    <row r="15" spans="1:62" x14ac:dyDescent="0.25">
      <c r="W15" t="s">
        <v>48</v>
      </c>
      <c r="X15" t="s">
        <v>51</v>
      </c>
      <c r="Y15" t="s">
        <v>49</v>
      </c>
      <c r="Z15" t="s">
        <v>62</v>
      </c>
      <c r="AA15" s="15" t="s">
        <v>51</v>
      </c>
      <c r="AB15" s="16" t="s">
        <v>49</v>
      </c>
      <c r="AC15" s="16" t="s">
        <v>62</v>
      </c>
      <c r="AD15" s="16" t="s">
        <v>51</v>
      </c>
      <c r="AE15" s="16" t="s">
        <v>49</v>
      </c>
      <c r="AF15" s="16" t="s">
        <v>62</v>
      </c>
      <c r="AG15" s="16" t="s">
        <v>51</v>
      </c>
      <c r="AH15" s="16" t="s">
        <v>49</v>
      </c>
      <c r="AI15" s="16" t="s">
        <v>62</v>
      </c>
      <c r="AJ15" s="16" t="s">
        <v>51</v>
      </c>
      <c r="AK15" s="16" t="s">
        <v>49</v>
      </c>
      <c r="AL15" s="17" t="s">
        <v>62</v>
      </c>
      <c r="AM15" s="15" t="s">
        <v>51</v>
      </c>
      <c r="AN15" s="16" t="s">
        <v>49</v>
      </c>
      <c r="AO15" s="16" t="s">
        <v>62</v>
      </c>
      <c r="AP15" s="16" t="s">
        <v>51</v>
      </c>
      <c r="AQ15" s="16" t="s">
        <v>49</v>
      </c>
      <c r="AR15" s="16" t="s">
        <v>62</v>
      </c>
      <c r="AS15" s="16" t="s">
        <v>51</v>
      </c>
      <c r="AT15" s="16" t="s">
        <v>49</v>
      </c>
      <c r="AU15" s="16" t="s">
        <v>62</v>
      </c>
      <c r="AV15" s="16" t="s">
        <v>51</v>
      </c>
      <c r="AW15" s="16" t="s">
        <v>49</v>
      </c>
      <c r="AX15" s="17" t="s">
        <v>62</v>
      </c>
      <c r="AY15" s="15" t="s">
        <v>51</v>
      </c>
      <c r="AZ15" s="16" t="s">
        <v>49</v>
      </c>
      <c r="BA15" s="16" t="s">
        <v>62</v>
      </c>
      <c r="BB15" s="16" t="s">
        <v>51</v>
      </c>
      <c r="BC15" s="16" t="s">
        <v>49</v>
      </c>
      <c r="BD15" s="16" t="s">
        <v>62</v>
      </c>
      <c r="BE15" s="16" t="s">
        <v>51</v>
      </c>
      <c r="BF15" s="16" t="s">
        <v>49</v>
      </c>
      <c r="BG15" s="16" t="s">
        <v>62</v>
      </c>
      <c r="BH15" s="16" t="s">
        <v>51</v>
      </c>
      <c r="BI15" s="16" t="s">
        <v>49</v>
      </c>
      <c r="BJ15" s="17" t="s">
        <v>62</v>
      </c>
    </row>
    <row r="16" spans="1:62" x14ac:dyDescent="0.25">
      <c r="W16">
        <v>5</v>
      </c>
      <c r="X16">
        <v>14.5522388059701</v>
      </c>
      <c r="Y16">
        <v>1.791044776119401</v>
      </c>
      <c r="Z16">
        <f>Y16*SQRT(2)</f>
        <v>2.5329198132055408</v>
      </c>
      <c r="AA16" s="15">
        <v>17.9763079960513</v>
      </c>
      <c r="AB16" s="16">
        <v>2.9615004935902078E-2</v>
      </c>
      <c r="AC16" s="16">
        <f t="shared" ref="AC16:AC22" si="0">AB16*SQRT(2)</f>
        <v>4.1881941630098875E-2</v>
      </c>
      <c r="AD16" s="16">
        <v>19.042448173741299</v>
      </c>
      <c r="AE16" s="16">
        <v>1.0957551826259007</v>
      </c>
      <c r="AF16" s="16">
        <f t="shared" ref="AF16:AF22" si="1">AE16*SQRT(2)</f>
        <v>1.5496318403101563</v>
      </c>
      <c r="AG16" s="16">
        <v>18.456221198156602</v>
      </c>
      <c r="AH16" s="16">
        <v>0.48387096774199989</v>
      </c>
      <c r="AI16" s="16">
        <f t="shared" ref="AI16:AI22" si="2">AH16*SQRT(2)</f>
        <v>0.68429688501933073</v>
      </c>
      <c r="AJ16" s="16">
        <v>20.2534562211981</v>
      </c>
      <c r="AK16" s="16">
        <v>0.86405529953919924</v>
      </c>
      <c r="AL16" s="17">
        <f t="shared" ref="AL16:AL21" si="3">AK16*SQRT(2)</f>
        <v>1.2219587232486828</v>
      </c>
      <c r="AM16" s="15">
        <v>15.6906729634002</v>
      </c>
      <c r="AN16" s="16">
        <v>0</v>
      </c>
      <c r="AO16" s="16"/>
      <c r="AP16" s="16">
        <v>14.3801652892561</v>
      </c>
      <c r="AQ16" s="16">
        <v>0.70838252656430001</v>
      </c>
      <c r="AR16" s="16">
        <f t="shared" ref="AR16:AR21" si="4">AQ16*SQRT(2)</f>
        <v>1.0018041764153525</v>
      </c>
      <c r="AS16" s="16">
        <v>17.136488996453998</v>
      </c>
      <c r="AT16" s="16">
        <v>0.9633449653852999</v>
      </c>
      <c r="AU16" s="16">
        <f t="shared" ref="AU16:AU22" si="5">AT16*SQRT(2)</f>
        <v>1.362375515291731</v>
      </c>
      <c r="AV16" s="16">
        <v>16.7580486294816</v>
      </c>
      <c r="AW16" s="16">
        <v>1.2040440141835997</v>
      </c>
      <c r="AX16" s="17">
        <f t="shared" ref="AX16:AX22" si="6">AW16*SQRT(2)</f>
        <v>1.70277537455259</v>
      </c>
      <c r="AY16" s="15">
        <v>14.787789282093399</v>
      </c>
      <c r="AZ16" s="16">
        <v>1.5467601203828991</v>
      </c>
      <c r="BA16" s="16">
        <f t="shared" ref="BA16:BA22" si="7">AZ16*SQRT(2)</f>
        <v>2.1874491399833373</v>
      </c>
      <c r="BB16" s="16">
        <v>13.960452473516501</v>
      </c>
      <c r="BC16" s="16">
        <v>1.1510772988896001</v>
      </c>
      <c r="BD16" s="16">
        <f t="shared" ref="BD16:BD22" si="8">BC16*SQRT(2)</f>
        <v>1.6278691274294614</v>
      </c>
      <c r="BE16" s="16">
        <v>13.4931506849315</v>
      </c>
      <c r="BF16" s="16">
        <v>0.41095890410960045</v>
      </c>
      <c r="BG16" s="16">
        <f t="shared" ref="BG16:BG22" si="9">BF16*SQRT(2)</f>
        <v>0.58118365576978126</v>
      </c>
      <c r="BH16" s="16">
        <v>14.3150684931506</v>
      </c>
      <c r="BI16" s="16">
        <v>0</v>
      </c>
      <c r="BJ16" s="17"/>
    </row>
    <row r="17" spans="16:62" x14ac:dyDescent="0.25">
      <c r="W17">
        <v>10</v>
      </c>
      <c r="X17">
        <v>14.664179104477601</v>
      </c>
      <c r="Y17">
        <v>1.7537313432836008</v>
      </c>
      <c r="Z17">
        <f t="shared" ref="Z17:Z21" si="10">Y17*SQRT(2)</f>
        <v>2.4801506504304545</v>
      </c>
      <c r="AA17" s="15">
        <v>17.650542941757099</v>
      </c>
      <c r="AB17" s="16">
        <v>1.0069101678184005</v>
      </c>
      <c r="AC17" s="16">
        <f t="shared" si="0"/>
        <v>1.4239860154201511</v>
      </c>
      <c r="AD17" s="16">
        <v>17.413622902270401</v>
      </c>
      <c r="AE17" s="16">
        <v>1.1549851924975023</v>
      </c>
      <c r="AF17" s="16">
        <f t="shared" si="1"/>
        <v>1.6333957235700678</v>
      </c>
      <c r="AG17" s="16">
        <v>18.732718894009199</v>
      </c>
      <c r="AH17" s="16">
        <v>0</v>
      </c>
      <c r="AI17" s="16"/>
      <c r="AJ17" s="16">
        <v>19.354838709677399</v>
      </c>
      <c r="AK17" s="16">
        <v>0.55299539170500012</v>
      </c>
      <c r="AL17" s="17">
        <f t="shared" si="3"/>
        <v>0.78205358287903337</v>
      </c>
      <c r="AM17" s="15">
        <v>18.488783943329398</v>
      </c>
      <c r="AN17" s="16">
        <v>1.6292798110979021</v>
      </c>
      <c r="AO17" s="16">
        <f t="shared" ref="AO17:AO21" si="11">AN17*SQRT(2)</f>
        <v>2.3041496057553275</v>
      </c>
      <c r="AP17" s="16">
        <v>17.5324675324675</v>
      </c>
      <c r="AQ17" s="16">
        <v>0.99173553719009888</v>
      </c>
      <c r="AR17" s="16">
        <f t="shared" si="4"/>
        <v>1.4025258469816049</v>
      </c>
      <c r="AS17" s="16">
        <v>18.068849552541199</v>
      </c>
      <c r="AT17" s="16">
        <v>0.68807339449540095</v>
      </c>
      <c r="AU17" s="16">
        <f t="shared" si="5"/>
        <v>0.97308272640348903</v>
      </c>
      <c r="AV17" s="16">
        <v>17.9656385433669</v>
      </c>
      <c r="AW17" s="16">
        <v>1.0321100917431991</v>
      </c>
      <c r="AX17" s="17">
        <f t="shared" si="6"/>
        <v>1.4596240896053716</v>
      </c>
      <c r="AY17" s="15">
        <v>16.2661993980856</v>
      </c>
      <c r="AZ17" s="16">
        <v>4.7897690599540965E-5</v>
      </c>
      <c r="BA17" s="16">
        <f t="shared" si="7"/>
        <v>6.7737563652221135E-5</v>
      </c>
      <c r="BB17" s="16">
        <v>15.5467281885891</v>
      </c>
      <c r="BC17" s="16">
        <v>0.57553864944480004</v>
      </c>
      <c r="BD17" s="16">
        <f t="shared" si="8"/>
        <v>0.81393456371473072</v>
      </c>
      <c r="BE17" s="16">
        <v>14.8630136986301</v>
      </c>
      <c r="BF17" s="16">
        <v>0</v>
      </c>
      <c r="BG17" s="16"/>
      <c r="BH17" s="16">
        <v>14.931506849314999</v>
      </c>
      <c r="BI17" s="16">
        <v>0</v>
      </c>
      <c r="BJ17" s="17"/>
    </row>
    <row r="18" spans="16:62" x14ac:dyDescent="0.25">
      <c r="W18">
        <v>15</v>
      </c>
      <c r="X18">
        <v>18.320895522388</v>
      </c>
      <c r="Y18">
        <v>1.1567164179105021</v>
      </c>
      <c r="Z18">
        <f t="shared" si="10"/>
        <v>1.635844046028657</v>
      </c>
      <c r="AA18" s="15">
        <v>18.716683119447101</v>
      </c>
      <c r="AB18" s="16">
        <v>0.74037512339580047</v>
      </c>
      <c r="AC18" s="16">
        <f t="shared" si="0"/>
        <v>1.047048540749995</v>
      </c>
      <c r="AD18" s="16">
        <v>18.953603158933799</v>
      </c>
      <c r="AE18" s="16">
        <v>0.65153010858839977</v>
      </c>
      <c r="AF18" s="16">
        <f t="shared" si="1"/>
        <v>0.92140271586013034</v>
      </c>
      <c r="AG18" s="16">
        <v>17.626728110599</v>
      </c>
      <c r="AH18" s="16">
        <v>0.89861751152070113</v>
      </c>
      <c r="AI18" s="16">
        <f t="shared" si="2"/>
        <v>1.2708370721785367</v>
      </c>
      <c r="AJ18" s="16">
        <v>18.1797235023041</v>
      </c>
      <c r="AK18" s="16">
        <v>0</v>
      </c>
      <c r="AL18" s="17"/>
      <c r="AM18" s="15">
        <v>17.072018890200699</v>
      </c>
      <c r="AN18" s="16">
        <v>0.46044864226680104</v>
      </c>
      <c r="AO18" s="16">
        <f t="shared" si="11"/>
        <v>0.65117271466998761</v>
      </c>
      <c r="AP18" s="16">
        <v>16.717827626918499</v>
      </c>
      <c r="AQ18" s="16">
        <v>3.5419126328200434E-2</v>
      </c>
      <c r="AR18" s="16">
        <f t="shared" si="4"/>
        <v>5.0090208820747023E-2</v>
      </c>
      <c r="AS18" s="16">
        <v>24.058507345077899</v>
      </c>
      <c r="AT18" s="16">
        <v>4.0940789103394017</v>
      </c>
      <c r="AU18" s="16">
        <f t="shared" si="5"/>
        <v>5.7899019204276447</v>
      </c>
      <c r="AV18" s="16">
        <v>21.7190578037935</v>
      </c>
      <c r="AW18" s="16">
        <v>1.7545449428716005</v>
      </c>
      <c r="AX18" s="17">
        <f t="shared" si="6"/>
        <v>2.4813012540021449</v>
      </c>
      <c r="AY18" s="15">
        <v>15.2985702539375</v>
      </c>
      <c r="AZ18" s="16">
        <v>3.5971165590300558E-2</v>
      </c>
      <c r="BA18" s="16">
        <f t="shared" si="7"/>
        <v>5.0870910232171454E-2</v>
      </c>
      <c r="BB18" s="16">
        <v>15.8380898401015</v>
      </c>
      <c r="BC18" s="16">
        <v>0.57568234251640149</v>
      </c>
      <c r="BD18" s="16">
        <f t="shared" si="8"/>
        <v>0.81413777640540852</v>
      </c>
      <c r="BE18" s="16">
        <v>17.2602739726027</v>
      </c>
      <c r="BF18" s="16">
        <v>3.4246575342500307E-2</v>
      </c>
      <c r="BG18" s="16">
        <f t="shared" si="9"/>
        <v>4.8431971314195958E-2</v>
      </c>
      <c r="BH18" s="16">
        <v>17.534246575342401</v>
      </c>
      <c r="BI18" s="16">
        <v>0</v>
      </c>
      <c r="BJ18" s="17"/>
    </row>
    <row r="19" spans="16:62" x14ac:dyDescent="0.25">
      <c r="W19">
        <v>20</v>
      </c>
      <c r="X19">
        <v>13.955223880597</v>
      </c>
      <c r="Y19">
        <v>3.5074626865670986</v>
      </c>
      <c r="Z19">
        <f t="shared" si="10"/>
        <v>4.9603013008607633</v>
      </c>
      <c r="AA19" s="15">
        <v>20.671273445212201</v>
      </c>
      <c r="AB19" s="16">
        <v>10.6614017769003</v>
      </c>
      <c r="AC19" s="16">
        <f t="shared" si="0"/>
        <v>15.07749898680102</v>
      </c>
      <c r="AD19" s="16">
        <v>22.862783810463899</v>
      </c>
      <c r="AE19" s="16">
        <v>5.4491609081935017</v>
      </c>
      <c r="AF19" s="16">
        <f t="shared" si="1"/>
        <v>7.7062772599205429</v>
      </c>
      <c r="AG19" s="16">
        <v>17.108294930875498</v>
      </c>
      <c r="AH19" s="16">
        <v>2.8341013824883987</v>
      </c>
      <c r="AI19" s="16">
        <f t="shared" si="2"/>
        <v>4.0080246122554319</v>
      </c>
      <c r="AJ19" s="16">
        <v>21.877880184331801</v>
      </c>
      <c r="AK19" s="16">
        <v>2.2811059907833986</v>
      </c>
      <c r="AL19" s="17">
        <f t="shared" si="3"/>
        <v>3.225971029376399</v>
      </c>
      <c r="AM19" s="15">
        <v>17.390791027154599</v>
      </c>
      <c r="AN19" s="16">
        <v>5.4899645808736981</v>
      </c>
      <c r="AO19" s="16">
        <f t="shared" si="11"/>
        <v>7.7639823672195085</v>
      </c>
      <c r="AP19" s="16">
        <v>18.878394332939699</v>
      </c>
      <c r="AQ19" s="16">
        <v>3.9669421487604026</v>
      </c>
      <c r="AR19" s="16">
        <f t="shared" si="4"/>
        <v>5.6101033879264302</v>
      </c>
      <c r="AS19" s="16">
        <v>20.965596330275201</v>
      </c>
      <c r="AT19" s="16">
        <v>0.92894129566050054</v>
      </c>
      <c r="AU19" s="16">
        <f t="shared" si="5"/>
        <v>1.3137213789715152</v>
      </c>
      <c r="AV19" s="16">
        <v>19.727022007091701</v>
      </c>
      <c r="AW19" s="16">
        <v>1.1352788878257023</v>
      </c>
      <c r="AX19" s="17">
        <f t="shared" si="6"/>
        <v>1.605526800238952</v>
      </c>
      <c r="AY19" s="15">
        <v>12.568353995864801</v>
      </c>
      <c r="AZ19" s="16">
        <v>1.2589428979699999</v>
      </c>
      <c r="BA19" s="16">
        <f t="shared" si="7"/>
        <v>1.7804141205624617</v>
      </c>
      <c r="BB19" s="16">
        <v>15.4820663063695</v>
      </c>
      <c r="BC19" s="16">
        <v>3.2374049031270005</v>
      </c>
      <c r="BD19" s="16">
        <f t="shared" si="8"/>
        <v>4.5783819208953602</v>
      </c>
      <c r="BE19" s="16">
        <v>26.883561643835598</v>
      </c>
      <c r="BF19" s="16">
        <v>0.47945205479449982</v>
      </c>
      <c r="BG19" s="16">
        <f t="shared" si="9"/>
        <v>0.67804759839802997</v>
      </c>
      <c r="BH19" s="16">
        <v>22.808219178082101</v>
      </c>
      <c r="BI19" s="16">
        <v>3.4246575342400831E-2</v>
      </c>
      <c r="BJ19" s="17">
        <f t="shared" ref="BJ19:BJ22" si="12">BI19*SQRT(2)</f>
        <v>4.8431971314055279E-2</v>
      </c>
    </row>
    <row r="20" spans="16:62" x14ac:dyDescent="0.25">
      <c r="W20">
        <v>25</v>
      </c>
      <c r="X20">
        <v>3.9179104477611899</v>
      </c>
      <c r="Y20">
        <v>0.78358208955224029</v>
      </c>
      <c r="Z20">
        <f t="shared" si="10"/>
        <v>1.1081524182774274</v>
      </c>
      <c r="AA20" s="15">
        <v>8.9437314906219108</v>
      </c>
      <c r="AB20" s="16">
        <v>2.2507403751234012</v>
      </c>
      <c r="AC20" s="16">
        <f t="shared" si="0"/>
        <v>3.1830275638802217</v>
      </c>
      <c r="AD20" s="16">
        <v>10.0691016781836</v>
      </c>
      <c r="AE20" s="16">
        <v>7.344521224086801</v>
      </c>
      <c r="AF20" s="16">
        <f t="shared" si="1"/>
        <v>10.386721524240601</v>
      </c>
      <c r="AG20" s="16">
        <v>7.2926267281105899</v>
      </c>
      <c r="AH20" s="16">
        <v>4.7004608294930801</v>
      </c>
      <c r="AI20" s="16">
        <f t="shared" si="2"/>
        <v>6.6474554544726026</v>
      </c>
      <c r="AJ20" s="16">
        <v>16.624423963133601</v>
      </c>
      <c r="AK20" s="16">
        <v>3.5944700460828969</v>
      </c>
      <c r="AL20" s="17">
        <f t="shared" si="3"/>
        <v>5.0833482887142774</v>
      </c>
      <c r="AM20" s="15">
        <v>11.1216056670602</v>
      </c>
      <c r="AN20" s="16">
        <v>1.41676505312868</v>
      </c>
      <c r="AO20" s="16">
        <f t="shared" si="11"/>
        <v>2.0036083528308177</v>
      </c>
      <c r="AP20" s="16">
        <v>14.344746162927899</v>
      </c>
      <c r="AQ20" s="16">
        <v>2.8689492325856012</v>
      </c>
      <c r="AR20" s="16">
        <f t="shared" si="4"/>
        <v>4.0573069144824405</v>
      </c>
      <c r="AS20" s="16">
        <v>23.0676394439128</v>
      </c>
      <c r="AT20" s="16">
        <v>3.9564642314403002</v>
      </c>
      <c r="AU20" s="16">
        <f t="shared" si="5"/>
        <v>5.5952853751469167</v>
      </c>
      <c r="AV20" s="16">
        <v>15.0171807283165</v>
      </c>
      <c r="AW20" s="16">
        <v>2.7521669387065995</v>
      </c>
      <c r="AX20" s="17">
        <f t="shared" si="6"/>
        <v>3.8921518106337158</v>
      </c>
      <c r="AY20" s="15">
        <v>24.802142623356499</v>
      </c>
      <c r="AZ20" s="16">
        <v>9.7122147093807989</v>
      </c>
      <c r="BA20" s="16">
        <f t="shared" si="7"/>
        <v>13.735145762685795</v>
      </c>
      <c r="BB20" s="16">
        <v>29.010768997421501</v>
      </c>
      <c r="BC20" s="16">
        <v>13.956812249036101</v>
      </c>
      <c r="BD20" s="16">
        <f t="shared" si="8"/>
        <v>19.737913170081796</v>
      </c>
      <c r="BE20" s="16">
        <v>26.404109589041099</v>
      </c>
      <c r="BF20" s="16">
        <v>8.2534246575342998</v>
      </c>
      <c r="BG20" s="16">
        <f t="shared" si="9"/>
        <v>11.672105086709525</v>
      </c>
      <c r="BH20" s="16">
        <v>24.109589041095798</v>
      </c>
      <c r="BI20" s="16">
        <v>5.9589041095889996</v>
      </c>
      <c r="BJ20" s="17">
        <f t="shared" si="12"/>
        <v>8.4271630086615357</v>
      </c>
    </row>
    <row r="21" spans="16:62" x14ac:dyDescent="0.25">
      <c r="W21">
        <v>30</v>
      </c>
      <c r="X21">
        <v>7.8358208955223798</v>
      </c>
      <c r="Y21">
        <v>1.5671641791044895</v>
      </c>
      <c r="Z21">
        <f t="shared" si="10"/>
        <v>2.2163048365548672</v>
      </c>
      <c r="AA21" s="15">
        <v>11.3721618953603</v>
      </c>
      <c r="AB21" s="16">
        <v>0.94768015794669935</v>
      </c>
      <c r="AC21" s="16">
        <f t="shared" si="0"/>
        <v>1.3402221321600991</v>
      </c>
      <c r="AD21" s="16">
        <v>10.3060217176702</v>
      </c>
      <c r="AE21" s="16">
        <v>1.9842053307008101</v>
      </c>
      <c r="AF21" s="16">
        <f t="shared" si="1"/>
        <v>2.8060900892100777</v>
      </c>
      <c r="AG21" s="16">
        <v>9.2281105990783399</v>
      </c>
      <c r="AH21" s="16">
        <v>1.0714285714285694</v>
      </c>
      <c r="AI21" s="16">
        <f t="shared" si="2"/>
        <v>1.5152288168283135</v>
      </c>
      <c r="AJ21" s="16">
        <v>10.3341013824884</v>
      </c>
      <c r="AK21" s="16">
        <v>0.93317972350229894</v>
      </c>
      <c r="AL21" s="17">
        <f t="shared" si="3"/>
        <v>1.319715421108526</v>
      </c>
      <c r="AM21" s="15">
        <v>9.7402597402597397</v>
      </c>
      <c r="AN21" s="16">
        <v>0.7792207792207595</v>
      </c>
      <c r="AO21" s="16">
        <f t="shared" si="11"/>
        <v>1.1019845940569293</v>
      </c>
      <c r="AP21" s="16">
        <v>9.2089728453364792</v>
      </c>
      <c r="AQ21" s="16">
        <v>0.49586776859503878</v>
      </c>
      <c r="AR21" s="16">
        <f t="shared" si="4"/>
        <v>0.70126292349078734</v>
      </c>
      <c r="AS21" s="16">
        <v>12.474770642201801</v>
      </c>
      <c r="AT21" s="16">
        <v>0.7225192773118998</v>
      </c>
      <c r="AU21" s="16">
        <f t="shared" si="5"/>
        <v>1.021796561050496</v>
      </c>
      <c r="AV21" s="16">
        <v>10.685779816513699</v>
      </c>
      <c r="AW21" s="16">
        <v>0.68803118140366948</v>
      </c>
      <c r="AX21" s="17">
        <f t="shared" si="6"/>
        <v>0.97302302807665264</v>
      </c>
      <c r="AY21" s="15">
        <v>14.8057030183527</v>
      </c>
      <c r="AZ21" s="16">
        <v>3.5971165590300558E-2</v>
      </c>
      <c r="BA21" s="16">
        <f t="shared" si="7"/>
        <v>5.0870910232171454E-2</v>
      </c>
      <c r="BB21" s="16">
        <v>11.712230675277601</v>
      </c>
      <c r="BC21" s="16">
        <v>0.97126936862870039</v>
      </c>
      <c r="BD21" s="16">
        <f t="shared" si="8"/>
        <v>1.3735823138322614</v>
      </c>
      <c r="BE21" s="16">
        <v>12.8424657534246</v>
      </c>
      <c r="BF21" s="16">
        <v>1.6780821917807991</v>
      </c>
      <c r="BG21" s="16">
        <f t="shared" si="9"/>
        <v>2.3731665943931755</v>
      </c>
      <c r="BH21" s="16">
        <v>13.7671232876712</v>
      </c>
      <c r="BI21" s="16">
        <v>0.78767123287669882</v>
      </c>
      <c r="BJ21" s="17">
        <f t="shared" si="12"/>
        <v>1.113935340225364</v>
      </c>
    </row>
    <row r="22" spans="16:62" x14ac:dyDescent="0.25">
      <c r="W22">
        <v>45</v>
      </c>
      <c r="X22">
        <v>5.8208955223880698</v>
      </c>
      <c r="AA22" s="18">
        <v>7.6999012833168798</v>
      </c>
      <c r="AB22" s="19">
        <v>0.94768015794669047</v>
      </c>
      <c r="AC22" s="19">
        <f t="shared" si="0"/>
        <v>1.3402221321600867</v>
      </c>
      <c r="AD22" s="19">
        <v>7.0483711747285298</v>
      </c>
      <c r="AE22" s="19">
        <v>1.3030602171767098</v>
      </c>
      <c r="AF22" s="19">
        <f t="shared" si="1"/>
        <v>1.8428054317201339</v>
      </c>
      <c r="AG22" s="19">
        <v>6.3594470046082998</v>
      </c>
      <c r="AH22" s="19">
        <v>9.7699626167013776E-15</v>
      </c>
      <c r="AI22" s="19">
        <f t="shared" si="2"/>
        <v>1.3816813636417222E-14</v>
      </c>
      <c r="AJ22" s="19">
        <v>6.35944700460829</v>
      </c>
      <c r="AK22" s="19">
        <v>0</v>
      </c>
      <c r="AL22" s="20"/>
      <c r="AM22" s="18">
        <v>6.8358913813459301</v>
      </c>
      <c r="AN22" s="19">
        <v>0</v>
      </c>
      <c r="AO22" s="19"/>
      <c r="AP22" s="19">
        <v>6.5879574970484001</v>
      </c>
      <c r="AQ22" s="19">
        <v>0</v>
      </c>
      <c r="AR22" s="19"/>
      <c r="AS22" s="19">
        <v>8.6662632971238693</v>
      </c>
      <c r="AT22" s="19">
        <v>1.2041706534586609</v>
      </c>
      <c r="AU22" s="19">
        <f t="shared" si="5"/>
        <v>1.7029544695329106</v>
      </c>
      <c r="AV22" s="19">
        <v>8.0125935723532393</v>
      </c>
      <c r="AW22" s="19">
        <v>1.6169302639725496</v>
      </c>
      <c r="AX22" s="20">
        <f t="shared" si="6"/>
        <v>2.2866847087214883</v>
      </c>
      <c r="AY22" s="18">
        <v>8.5575450837012106</v>
      </c>
      <c r="AZ22" s="19">
        <v>3.5971165590300558E-2</v>
      </c>
      <c r="BA22" s="19">
        <f t="shared" si="7"/>
        <v>5.0870910232171454E-2</v>
      </c>
      <c r="BB22" s="19">
        <v>7.2625831224504402</v>
      </c>
      <c r="BC22" s="19">
        <v>0.68340424852515014</v>
      </c>
      <c r="BD22" s="19">
        <f t="shared" si="8"/>
        <v>0.96647955684766063</v>
      </c>
      <c r="BE22" s="19">
        <v>8.0136986301369806</v>
      </c>
      <c r="BF22" s="19">
        <v>1.1643835616438309</v>
      </c>
      <c r="BG22" s="19">
        <f t="shared" si="9"/>
        <v>1.6466870246809946</v>
      </c>
      <c r="BH22" s="19">
        <v>8.0136986301369806</v>
      </c>
      <c r="BI22" s="19">
        <v>1.1643835616438398</v>
      </c>
      <c r="BJ22" s="20">
        <f t="shared" si="12"/>
        <v>1.6466870246810072</v>
      </c>
    </row>
    <row r="25" spans="16:62" x14ac:dyDescent="0.25">
      <c r="W25" t="s">
        <v>57</v>
      </c>
    </row>
    <row r="26" spans="16:62" x14ac:dyDescent="0.25">
      <c r="W26" t="s">
        <v>56</v>
      </c>
      <c r="Y26" s="26"/>
      <c r="Z26" s="26" t="e">
        <f>SQRT((((Z27-1)*AD14^2)+((Z27-1)*AD15^2)+((Z27-1)*AD16^2)+((Z27-1)*AG14^2)+((Z27-1)*AG15^2)+((Z27-1)*AG16^2)+((Z27-1)*AJ14^2)+((Z27-1)*AJ16^2)+((Z27-1)*AM14^2)+((Z27-1)*AM15^2))/(COUNT(AD14:AD14:AD16,AG14:AG16,AJ14:AJ16,AM14:AM16)*Z27-COUNT(AD14:AD16,AG14:AG16,AJ14:AJ16,AM14:AM16)))</f>
        <v>#VALUE!</v>
      </c>
    </row>
    <row r="27" spans="16:62" x14ac:dyDescent="0.25">
      <c r="W27" t="s">
        <v>50</v>
      </c>
      <c r="X27" s="34" t="s">
        <v>45</v>
      </c>
      <c r="Y27" s="34"/>
      <c r="Z27" s="34" t="s">
        <v>42</v>
      </c>
      <c r="AA27" s="34"/>
      <c r="AB27" s="34"/>
      <c r="AC27" s="34"/>
      <c r="AD27" s="34"/>
      <c r="AE27" s="34"/>
      <c r="AF27" s="34"/>
      <c r="AG27" s="34"/>
      <c r="AH27" s="34" t="s">
        <v>43</v>
      </c>
      <c r="AI27" s="34"/>
      <c r="AJ27" s="34"/>
      <c r="AK27" s="34"/>
      <c r="AL27" s="34"/>
      <c r="AM27" s="34"/>
      <c r="AN27" s="34"/>
      <c r="AO27" s="34"/>
      <c r="AP27" s="34" t="s">
        <v>44</v>
      </c>
      <c r="AQ27" s="34"/>
      <c r="AR27" s="34"/>
      <c r="AS27" s="34"/>
      <c r="AT27" s="34"/>
      <c r="AU27" s="34"/>
      <c r="AV27" s="34"/>
      <c r="AW27" s="34"/>
    </row>
    <row r="28" spans="16:62" x14ac:dyDescent="0.25">
      <c r="W28" t="s">
        <v>41</v>
      </c>
      <c r="X28" t="s">
        <v>52</v>
      </c>
      <c r="Y28" t="s">
        <v>52</v>
      </c>
      <c r="Z28" s="34" t="s">
        <v>54</v>
      </c>
      <c r="AA28" s="34"/>
      <c r="AB28" s="34"/>
      <c r="AC28" s="34"/>
      <c r="AD28" s="34" t="s">
        <v>55</v>
      </c>
      <c r="AE28" s="34"/>
      <c r="AF28" s="34"/>
      <c r="AG28" s="34"/>
      <c r="AH28" s="34" t="s">
        <v>54</v>
      </c>
      <c r="AI28" s="34"/>
      <c r="AJ28" s="34"/>
      <c r="AK28" s="34"/>
      <c r="AL28" s="34" t="s">
        <v>55</v>
      </c>
      <c r="AM28" s="34"/>
      <c r="AN28" s="34"/>
      <c r="AO28" s="34"/>
      <c r="AP28" s="34" t="s">
        <v>54</v>
      </c>
      <c r="AQ28" s="34"/>
      <c r="AR28" s="34"/>
      <c r="AS28" s="34"/>
      <c r="AT28" s="34" t="s">
        <v>55</v>
      </c>
      <c r="AU28" s="34"/>
      <c r="AV28" s="34"/>
      <c r="AW28" s="34"/>
    </row>
    <row r="29" spans="16:62" x14ac:dyDescent="0.25">
      <c r="W29" t="s">
        <v>53</v>
      </c>
      <c r="X29" t="s">
        <v>52</v>
      </c>
      <c r="Y29" t="s">
        <v>52</v>
      </c>
      <c r="Z29" s="34">
        <v>0</v>
      </c>
      <c r="AA29" s="34"/>
      <c r="AB29" s="34">
        <v>200</v>
      </c>
      <c r="AC29" s="34"/>
      <c r="AD29" s="34">
        <v>0</v>
      </c>
      <c r="AE29" s="34"/>
      <c r="AF29" s="34">
        <v>200</v>
      </c>
      <c r="AG29" s="34"/>
      <c r="AH29" s="34">
        <v>0</v>
      </c>
      <c r="AI29" s="34"/>
      <c r="AJ29" s="34">
        <v>200</v>
      </c>
      <c r="AK29" s="34"/>
      <c r="AL29" s="34">
        <v>0</v>
      </c>
      <c r="AM29" s="34"/>
      <c r="AN29" s="34">
        <v>200</v>
      </c>
      <c r="AO29" s="34"/>
      <c r="AP29" s="34">
        <v>0</v>
      </c>
      <c r="AQ29" s="34"/>
      <c r="AR29" s="34">
        <v>200</v>
      </c>
      <c r="AS29" s="34"/>
      <c r="AT29" s="34">
        <v>0</v>
      </c>
      <c r="AU29" s="34"/>
      <c r="AV29" s="34">
        <v>200</v>
      </c>
      <c r="AW29" s="34"/>
    </row>
    <row r="30" spans="16:62" x14ac:dyDescent="0.25">
      <c r="W30" t="s">
        <v>48</v>
      </c>
      <c r="X30" t="s">
        <v>51</v>
      </c>
      <c r="Y30" t="s">
        <v>49</v>
      </c>
      <c r="Z30" t="s">
        <v>51</v>
      </c>
      <c r="AA30" t="s">
        <v>49</v>
      </c>
      <c r="AB30" t="s">
        <v>51</v>
      </c>
      <c r="AC30" t="s">
        <v>49</v>
      </c>
      <c r="AD30" t="s">
        <v>51</v>
      </c>
      <c r="AE30" t="s">
        <v>49</v>
      </c>
      <c r="AF30" t="s">
        <v>51</v>
      </c>
      <c r="AG30" t="s">
        <v>49</v>
      </c>
      <c r="AH30" t="s">
        <v>51</v>
      </c>
      <c r="AI30" t="s">
        <v>49</v>
      </c>
      <c r="AJ30" t="s">
        <v>51</v>
      </c>
      <c r="AK30" t="s">
        <v>49</v>
      </c>
      <c r="AL30" t="s">
        <v>51</v>
      </c>
      <c r="AM30" t="s">
        <v>49</v>
      </c>
      <c r="AN30" t="s">
        <v>51</v>
      </c>
      <c r="AO30" t="s">
        <v>49</v>
      </c>
      <c r="AP30" t="s">
        <v>51</v>
      </c>
      <c r="AQ30" t="s">
        <v>49</v>
      </c>
      <c r="AR30" t="s">
        <v>51</v>
      </c>
      <c r="AS30" t="s">
        <v>49</v>
      </c>
      <c r="AT30" t="s">
        <v>51</v>
      </c>
      <c r="AU30" t="s">
        <v>49</v>
      </c>
      <c r="AV30" t="s">
        <v>51</v>
      </c>
      <c r="AW30" t="s">
        <v>49</v>
      </c>
    </row>
    <row r="31" spans="16:62" x14ac:dyDescent="0.25">
      <c r="W31">
        <v>5</v>
      </c>
      <c r="X31">
        <v>1.21722627737226</v>
      </c>
      <c r="Y31">
        <v>1.0510948905110062E-2</v>
      </c>
      <c r="Z31">
        <v>1.22044155604719</v>
      </c>
      <c r="AA31">
        <v>2.6547520280229886E-2</v>
      </c>
      <c r="AB31">
        <v>1.23371704461651</v>
      </c>
      <c r="AC31">
        <v>3.9823008849559915E-2</v>
      </c>
      <c r="AD31">
        <v>1.1446219133407201</v>
      </c>
      <c r="AE31">
        <v>5.9663756598779871E-2</v>
      </c>
      <c r="AF31">
        <v>1.13789923654086</v>
      </c>
      <c r="AG31">
        <v>1.7647026599640014E-2</v>
      </c>
      <c r="AH31">
        <v>1.2790368267040799</v>
      </c>
      <c r="AI31">
        <v>2.145804676754004E-2</v>
      </c>
      <c r="AJ31">
        <v>1.20228408477895</v>
      </c>
      <c r="AK31">
        <v>2.0632737276480073E-2</v>
      </c>
      <c r="AL31">
        <v>1.12248275862068</v>
      </c>
      <c r="AM31">
        <v>7.0344827586209968E-2</v>
      </c>
      <c r="AN31">
        <v>1.0935172413793099</v>
      </c>
      <c r="AO31">
        <v>4.1379310344829889E-2</v>
      </c>
      <c r="AP31">
        <v>1.1877667140824999</v>
      </c>
      <c r="AQ31">
        <v>9.388335704130002E-3</v>
      </c>
      <c r="AR31">
        <v>1.2244665718349901</v>
      </c>
      <c r="AS31">
        <v>9.9857752489329821E-2</v>
      </c>
      <c r="AT31">
        <v>1.1228953568632201</v>
      </c>
      <c r="AU31">
        <v>4.9282920469370106E-2</v>
      </c>
      <c r="AV31">
        <v>1.13932192688481</v>
      </c>
      <c r="AW31">
        <v>5.0066259183100037E-2</v>
      </c>
    </row>
    <row r="32" spans="16:62" ht="15.75" x14ac:dyDescent="0.25">
      <c r="P32" s="11"/>
      <c r="V32" s="12"/>
      <c r="W32">
        <v>10</v>
      </c>
      <c r="X32">
        <v>1.31007299270073</v>
      </c>
      <c r="Y32">
        <v>1.9270072992700005E-2</v>
      </c>
      <c r="Z32">
        <v>1.36566302544247</v>
      </c>
      <c r="AA32">
        <v>1.1504424778760125E-2</v>
      </c>
      <c r="AB32">
        <v>1.34265417588495</v>
      </c>
      <c r="AC32">
        <v>2.0351677728609907E-2</v>
      </c>
      <c r="AD32">
        <v>1.3959652252670101</v>
      </c>
      <c r="AE32">
        <v>2.0169126011839955E-2</v>
      </c>
      <c r="AF32">
        <v>1.3480661530679801</v>
      </c>
      <c r="AG32">
        <v>3.9493534974680111E-2</v>
      </c>
      <c r="AH32">
        <v>1.31543370378015</v>
      </c>
      <c r="AI32">
        <v>9.0804858883899442E-3</v>
      </c>
      <c r="AJ32">
        <v>1.23372598267856</v>
      </c>
      <c r="AK32">
        <v>9.9037138927100532E-3</v>
      </c>
      <c r="AL32">
        <v>1.2292413793103401</v>
      </c>
      <c r="AM32">
        <v>4.1379310344829889E-2</v>
      </c>
      <c r="AN32">
        <v>1.17296551724137</v>
      </c>
      <c r="AO32">
        <v>4.2206896551719941E-2</v>
      </c>
      <c r="AP32">
        <v>1.2961593172119401</v>
      </c>
      <c r="AQ32">
        <v>1.0241820768139842E-2</v>
      </c>
      <c r="AR32">
        <v>1.2372688477951601</v>
      </c>
      <c r="AS32">
        <v>1.1095305832149904E-2</v>
      </c>
      <c r="AT32">
        <v>1.23874922638167</v>
      </c>
      <c r="AU32">
        <v>7.8248260585001006E-3</v>
      </c>
      <c r="AV32">
        <v>1.2324910777506399</v>
      </c>
      <c r="AW32">
        <v>2.9726205997389954E-2</v>
      </c>
    </row>
    <row r="33" spans="22:62" x14ac:dyDescent="0.25">
      <c r="V33" s="13"/>
      <c r="W33">
        <v>15</v>
      </c>
      <c r="X33">
        <v>1.49576642335766</v>
      </c>
      <c r="Y33">
        <v>1.9270072992700005E-2</v>
      </c>
      <c r="Z33">
        <v>1.38433582227138</v>
      </c>
      <c r="AA33">
        <v>1.9467874262540041E-2</v>
      </c>
      <c r="AB33">
        <v>1.40557591261061</v>
      </c>
      <c r="AC33">
        <v>0.10088495575222001</v>
      </c>
      <c r="AD33">
        <v>1.3876473370231099</v>
      </c>
      <c r="AE33">
        <v>1.0081823975280013E-2</v>
      </c>
      <c r="AF33">
        <v>1.3540328574115399</v>
      </c>
      <c r="AG33">
        <v>2.9410615387149841E-2</v>
      </c>
      <c r="AH33">
        <v>1.34935465238304</v>
      </c>
      <c r="AI33">
        <v>9.0784044016500864E-3</v>
      </c>
      <c r="AJ33">
        <v>1.3675114611863399</v>
      </c>
      <c r="AK33">
        <v>8.2530949105901197E-3</v>
      </c>
      <c r="AL33">
        <v>1.3285517241379301</v>
      </c>
      <c r="AM33">
        <v>0.13903448275861985</v>
      </c>
      <c r="AN33">
        <v>1.28303448275862</v>
      </c>
      <c r="AO33">
        <v>4.9655172413799908E-2</v>
      </c>
      <c r="AP33">
        <v>1.2935988620199099</v>
      </c>
      <c r="AQ33">
        <v>9.388335704130002E-3</v>
      </c>
      <c r="AR33">
        <v>1.33200568990042</v>
      </c>
      <c r="AS33">
        <v>5.1209103840689885E-2</v>
      </c>
      <c r="AT33">
        <v>1.27794077517001</v>
      </c>
      <c r="AU33">
        <v>1.0950689969440042E-2</v>
      </c>
      <c r="AV33">
        <v>1.2912393410109499</v>
      </c>
      <c r="AW33">
        <v>1.955671447197016E-2</v>
      </c>
    </row>
    <row r="34" spans="22:62" x14ac:dyDescent="0.25">
      <c r="V34" s="14"/>
      <c r="W34">
        <v>20</v>
      </c>
      <c r="X34">
        <v>1.42306569343065</v>
      </c>
      <c r="Y34">
        <v>2.1021897810219903E-2</v>
      </c>
      <c r="Z34">
        <v>1.3260174686578099</v>
      </c>
      <c r="AA34">
        <v>1.5929203539819969E-2</v>
      </c>
      <c r="AB34">
        <v>1.3392918049410001</v>
      </c>
      <c r="AC34">
        <v>3.0088495575219865E-2</v>
      </c>
      <c r="AD34">
        <v>1.37764658835473</v>
      </c>
      <c r="AE34">
        <v>1.0084015199800067E-2</v>
      </c>
      <c r="AF34">
        <v>1.33815086215554</v>
      </c>
      <c r="AG34">
        <v>3.9495726199189951E-2</v>
      </c>
      <c r="AH34">
        <v>1.35108644934788</v>
      </c>
      <c r="AI34">
        <v>0</v>
      </c>
      <c r="AJ34">
        <v>1.3824482100081299</v>
      </c>
      <c r="AK34">
        <v>9.9037138927100532E-3</v>
      </c>
      <c r="AL34">
        <v>1.41379310344827</v>
      </c>
      <c r="AM34">
        <v>6.9517241379309924E-2</v>
      </c>
      <c r="AN34">
        <v>1.3484137931034399</v>
      </c>
      <c r="AO34">
        <v>2.8965517241379857E-2</v>
      </c>
      <c r="AP34">
        <v>1.28165007112375</v>
      </c>
      <c r="AQ34">
        <v>8.0227596017069969E-2</v>
      </c>
      <c r="AR34">
        <v>1.31322901849217</v>
      </c>
      <c r="AS34">
        <v>5.9743954480800054E-2</v>
      </c>
      <c r="AT34">
        <v>1.28427704364545</v>
      </c>
      <c r="AU34">
        <v>2.0338983050850024E-2</v>
      </c>
      <c r="AV34">
        <v>1.31400324964284</v>
      </c>
      <c r="AW34">
        <v>1.9556714471969938E-2</v>
      </c>
    </row>
    <row r="35" spans="22:62" x14ac:dyDescent="0.25">
      <c r="V35" s="14"/>
      <c r="W35">
        <v>25</v>
      </c>
      <c r="X35">
        <v>1.34248175182481</v>
      </c>
      <c r="Y35">
        <v>9.6350364963500024E-3</v>
      </c>
      <c r="Z35">
        <v>1.34026548672566</v>
      </c>
      <c r="AA35">
        <v>3.0972299041299944E-2</v>
      </c>
      <c r="AB35">
        <v>1.36327318399705</v>
      </c>
      <c r="AC35">
        <v>3.9824161135689984E-2</v>
      </c>
      <c r="AD35">
        <v>1.3911752084858799</v>
      </c>
      <c r="AE35">
        <v>5.1261506211210062E-2</v>
      </c>
      <c r="AF35">
        <v>1.3558811552865999</v>
      </c>
      <c r="AG35">
        <v>1.5123831575179825E-2</v>
      </c>
      <c r="AH35">
        <v>1.2834943305505</v>
      </c>
      <c r="AI35">
        <v>0.12874828060523003</v>
      </c>
      <c r="AJ35">
        <v>1.36850016738622</v>
      </c>
      <c r="AK35">
        <v>3.0538532655929984E-2</v>
      </c>
      <c r="AL35">
        <v>1.4303448275862001</v>
      </c>
      <c r="AM35">
        <v>9.0206896551729976E-2</v>
      </c>
      <c r="AN35">
        <v>1.37075862068965</v>
      </c>
      <c r="AO35">
        <v>6.0413793103450075E-2</v>
      </c>
      <c r="AP35">
        <v>1.38492176386913</v>
      </c>
      <c r="AQ35">
        <v>0</v>
      </c>
      <c r="AR35">
        <v>1.3763869132290101</v>
      </c>
      <c r="AS35">
        <v>8.8762446657180138E-2</v>
      </c>
      <c r="AT35">
        <v>1.3735337814820301</v>
      </c>
      <c r="AU35">
        <v>3.0510614845979944E-2</v>
      </c>
      <c r="AV35">
        <v>1.30234734080406</v>
      </c>
      <c r="AW35">
        <v>4.9281850334510047E-2</v>
      </c>
    </row>
    <row r="36" spans="22:62" x14ac:dyDescent="0.25">
      <c r="V36" s="14"/>
      <c r="W36">
        <v>30</v>
      </c>
      <c r="X36">
        <v>1.36</v>
      </c>
      <c r="Y36">
        <v>7.9708029197079977E-2</v>
      </c>
      <c r="Z36">
        <v>1.31911412241887</v>
      </c>
      <c r="AA36">
        <v>8.8495575221201328E-3</v>
      </c>
      <c r="AB36">
        <v>1.3500875737463101</v>
      </c>
      <c r="AC36">
        <v>2.1238938053099954E-2</v>
      </c>
      <c r="AD36">
        <v>1.38285622462972</v>
      </c>
      <c r="AE36">
        <v>5.8822326386539947E-2</v>
      </c>
      <c r="AF36">
        <v>1.4299149622287599</v>
      </c>
      <c r="AG36">
        <v>5.0421171611230164E-2</v>
      </c>
      <c r="AH36">
        <v>1.3685823861123201</v>
      </c>
      <c r="AI36">
        <v>1.8981077550999981E-2</v>
      </c>
      <c r="AJ36">
        <v>1.3793114094960801</v>
      </c>
      <c r="AK36">
        <v>4.9520650950289902E-2</v>
      </c>
      <c r="AL36">
        <v>1.4353103448275799</v>
      </c>
      <c r="AM36">
        <v>6.0413793103450075E-2</v>
      </c>
      <c r="AN36">
        <v>1.2706206896551699</v>
      </c>
      <c r="AO36">
        <v>6.9517241379309924E-2</v>
      </c>
      <c r="AP36">
        <v>1.47453769559032</v>
      </c>
      <c r="AQ36">
        <v>2.1337126600289968E-2</v>
      </c>
      <c r="AR36">
        <v>1.4105263157894701</v>
      </c>
      <c r="AS36">
        <v>4.950213371265999E-2</v>
      </c>
      <c r="AT36">
        <v>1.4283707018479399</v>
      </c>
      <c r="AU36">
        <v>7.0404172099090001E-2</v>
      </c>
      <c r="AV36">
        <v>1.38143351698036</v>
      </c>
      <c r="AW36">
        <v>7.9791395045629931E-2</v>
      </c>
    </row>
    <row r="37" spans="22:62" x14ac:dyDescent="0.25">
      <c r="W37">
        <v>45</v>
      </c>
      <c r="X37">
        <v>1.3959124087591199</v>
      </c>
      <c r="Y37">
        <v>4.9927007299270132E-2</v>
      </c>
      <c r="Z37">
        <v>1.31495436946902</v>
      </c>
      <c r="AA37">
        <v>5.5751060103240047E-2</v>
      </c>
      <c r="AB37">
        <v>1.3158381729351001</v>
      </c>
      <c r="AC37">
        <v>5.663947271385994E-2</v>
      </c>
      <c r="AD37">
        <v>1.41083925724793</v>
      </c>
      <c r="AE37">
        <v>5.4622844611140087E-2</v>
      </c>
      <c r="AF37">
        <v>1.36630152344884</v>
      </c>
      <c r="AG37">
        <v>2.5208942387230149E-2</v>
      </c>
      <c r="AH37">
        <v>1.3069329119479001</v>
      </c>
      <c r="AI37">
        <v>4.3741403026130055E-2</v>
      </c>
      <c r="AJ37">
        <v>1.3135343471330101</v>
      </c>
      <c r="AK37">
        <v>4.9518569463549822E-2</v>
      </c>
      <c r="AL37">
        <v>1.39393103448275</v>
      </c>
      <c r="AM37">
        <v>4.1379310344829889E-2</v>
      </c>
      <c r="AN37">
        <v>1.2937931034482699</v>
      </c>
      <c r="AO37">
        <v>0.11172413793102987</v>
      </c>
      <c r="AP37">
        <v>1.38406827880512</v>
      </c>
      <c r="AQ37">
        <v>1.792318634423995E-2</v>
      </c>
      <c r="AR37">
        <v>1.38833570412517</v>
      </c>
      <c r="AS37">
        <v>3.6699857752489962E-2</v>
      </c>
      <c r="AT37">
        <v>1.4129596898035699</v>
      </c>
      <c r="AU37">
        <v>3.0508474576270039E-2</v>
      </c>
      <c r="AV37">
        <v>1.3871448267005699</v>
      </c>
      <c r="AW37">
        <v>8.9960886571049947E-2</v>
      </c>
    </row>
    <row r="39" spans="22:62" x14ac:dyDescent="0.25">
      <c r="Y39" s="26"/>
    </row>
    <row r="40" spans="22:62" x14ac:dyDescent="0.25">
      <c r="W40" t="s">
        <v>66</v>
      </c>
    </row>
    <row r="41" spans="22:62" x14ac:dyDescent="0.25">
      <c r="W41" t="s">
        <v>50</v>
      </c>
      <c r="X41" s="31" t="s">
        <v>45</v>
      </c>
      <c r="Y41" s="32"/>
      <c r="Z41" s="33"/>
      <c r="AA41" s="31" t="s">
        <v>42</v>
      </c>
      <c r="AB41" s="32"/>
      <c r="AC41" s="32"/>
      <c r="AD41" s="32"/>
      <c r="AE41" s="32"/>
      <c r="AF41" s="32"/>
      <c r="AG41" s="32"/>
      <c r="AH41" s="32"/>
      <c r="AI41" s="32"/>
      <c r="AJ41" s="32"/>
      <c r="AK41" s="32"/>
      <c r="AL41" s="33"/>
      <c r="AM41" s="31" t="s">
        <v>43</v>
      </c>
      <c r="AN41" s="32"/>
      <c r="AO41" s="32"/>
      <c r="AP41" s="32"/>
      <c r="AQ41" s="32"/>
      <c r="AR41" s="32"/>
      <c r="AS41" s="32"/>
      <c r="AT41" s="32"/>
      <c r="AU41" s="32"/>
      <c r="AV41" s="32"/>
      <c r="AW41" s="32"/>
      <c r="AX41" s="33"/>
      <c r="AY41" s="31" t="s">
        <v>44</v>
      </c>
      <c r="AZ41" s="32"/>
      <c r="BA41" s="32"/>
      <c r="BB41" s="32"/>
      <c r="BC41" s="32"/>
      <c r="BD41" s="32"/>
      <c r="BE41" s="32"/>
      <c r="BF41" s="32"/>
      <c r="BG41" s="32"/>
      <c r="BH41" s="32"/>
      <c r="BI41" s="32"/>
      <c r="BJ41" s="33"/>
    </row>
    <row r="42" spans="22:62" x14ac:dyDescent="0.25">
      <c r="W42" t="s">
        <v>41</v>
      </c>
      <c r="X42" s="15" t="s">
        <v>52</v>
      </c>
      <c r="Y42" s="16" t="s">
        <v>52</v>
      </c>
      <c r="Z42" s="17" t="s">
        <v>52</v>
      </c>
      <c r="AA42" s="28" t="s">
        <v>54</v>
      </c>
      <c r="AB42" s="29"/>
      <c r="AC42" s="29"/>
      <c r="AD42" s="29"/>
      <c r="AE42" s="29"/>
      <c r="AF42" s="29"/>
      <c r="AG42" s="29" t="s">
        <v>55</v>
      </c>
      <c r="AH42" s="29"/>
      <c r="AI42" s="29"/>
      <c r="AJ42" s="29"/>
      <c r="AK42" s="29"/>
      <c r="AL42" s="30"/>
      <c r="AM42" s="28" t="s">
        <v>54</v>
      </c>
      <c r="AN42" s="29"/>
      <c r="AO42" s="29"/>
      <c r="AP42" s="29"/>
      <c r="AQ42" s="29"/>
      <c r="AR42" s="29"/>
      <c r="AS42" s="29" t="s">
        <v>55</v>
      </c>
      <c r="AT42" s="29"/>
      <c r="AU42" s="29"/>
      <c r="AV42" s="29"/>
      <c r="AW42" s="29"/>
      <c r="AX42" s="30"/>
      <c r="AY42" s="28" t="s">
        <v>54</v>
      </c>
      <c r="AZ42" s="29"/>
      <c r="BA42" s="29"/>
      <c r="BB42" s="29"/>
      <c r="BC42" s="29"/>
      <c r="BD42" s="29"/>
      <c r="BE42" s="29" t="s">
        <v>55</v>
      </c>
      <c r="BF42" s="29"/>
      <c r="BG42" s="29"/>
      <c r="BH42" s="29"/>
      <c r="BI42" s="29"/>
      <c r="BJ42" s="30"/>
    </row>
    <row r="43" spans="22:62" x14ac:dyDescent="0.25">
      <c r="W43" t="s">
        <v>53</v>
      </c>
      <c r="X43" s="15" t="s">
        <v>52</v>
      </c>
      <c r="Y43" s="16" t="s">
        <v>52</v>
      </c>
      <c r="Z43" s="17" t="s">
        <v>52</v>
      </c>
      <c r="AA43" s="28">
        <v>0</v>
      </c>
      <c r="AB43" s="29"/>
      <c r="AC43" s="29"/>
      <c r="AD43" s="29">
        <v>200</v>
      </c>
      <c r="AE43" s="29"/>
      <c r="AF43" s="29"/>
      <c r="AG43" s="29">
        <v>0</v>
      </c>
      <c r="AH43" s="29"/>
      <c r="AI43" s="29"/>
      <c r="AJ43" s="29">
        <v>200</v>
      </c>
      <c r="AK43" s="29"/>
      <c r="AL43" s="30"/>
      <c r="AM43" s="28">
        <v>0</v>
      </c>
      <c r="AN43" s="29"/>
      <c r="AO43" s="29"/>
      <c r="AP43" s="29">
        <v>200</v>
      </c>
      <c r="AQ43" s="29"/>
      <c r="AR43" s="29"/>
      <c r="AS43" s="29">
        <v>0</v>
      </c>
      <c r="AT43" s="29"/>
      <c r="AU43" s="29"/>
      <c r="AV43" s="29">
        <v>200</v>
      </c>
      <c r="AW43" s="29"/>
      <c r="AX43" s="30"/>
      <c r="AY43" s="28">
        <v>0</v>
      </c>
      <c r="AZ43" s="29"/>
      <c r="BA43" s="29"/>
      <c r="BB43" s="29">
        <v>200</v>
      </c>
      <c r="BC43" s="29"/>
      <c r="BD43" s="29"/>
      <c r="BE43" s="29">
        <v>0</v>
      </c>
      <c r="BF43" s="29"/>
      <c r="BG43" s="29"/>
      <c r="BH43" s="29">
        <v>200</v>
      </c>
      <c r="BI43" s="29"/>
      <c r="BJ43" s="30"/>
    </row>
    <row r="44" spans="22:62" x14ac:dyDescent="0.25">
      <c r="W44" t="s">
        <v>48</v>
      </c>
      <c r="X44" s="15" t="s">
        <v>51</v>
      </c>
      <c r="Y44" s="16" t="s">
        <v>49</v>
      </c>
      <c r="Z44" s="17" t="s">
        <v>62</v>
      </c>
      <c r="AA44" s="15" t="s">
        <v>51</v>
      </c>
      <c r="AB44" s="16" t="s">
        <v>49</v>
      </c>
      <c r="AC44" s="16" t="s">
        <v>62</v>
      </c>
      <c r="AD44" s="16" t="s">
        <v>51</v>
      </c>
      <c r="AE44" s="16" t="s">
        <v>49</v>
      </c>
      <c r="AF44" s="16" t="s">
        <v>62</v>
      </c>
      <c r="AG44" s="16" t="s">
        <v>51</v>
      </c>
      <c r="AH44" s="16" t="s">
        <v>49</v>
      </c>
      <c r="AI44" s="16" t="s">
        <v>62</v>
      </c>
      <c r="AJ44" s="16" t="s">
        <v>51</v>
      </c>
      <c r="AK44" s="16" t="s">
        <v>49</v>
      </c>
      <c r="AL44" s="17" t="s">
        <v>62</v>
      </c>
      <c r="AM44" s="15" t="s">
        <v>51</v>
      </c>
      <c r="AN44" s="16" t="s">
        <v>49</v>
      </c>
      <c r="AO44" s="16" t="s">
        <v>62</v>
      </c>
      <c r="AP44" s="16" t="s">
        <v>51</v>
      </c>
      <c r="AQ44" s="16" t="s">
        <v>49</v>
      </c>
      <c r="AR44" s="16" t="s">
        <v>62</v>
      </c>
      <c r="AS44" s="16" t="s">
        <v>51</v>
      </c>
      <c r="AT44" s="16" t="s">
        <v>49</v>
      </c>
      <c r="AU44" s="16" t="s">
        <v>62</v>
      </c>
      <c r="AV44" s="16" t="s">
        <v>51</v>
      </c>
      <c r="AW44" s="16" t="s">
        <v>49</v>
      </c>
      <c r="AX44" s="17" t="s">
        <v>62</v>
      </c>
      <c r="AY44" s="15" t="s">
        <v>51</v>
      </c>
      <c r="AZ44" s="16" t="s">
        <v>49</v>
      </c>
      <c r="BA44" s="16" t="s">
        <v>62</v>
      </c>
      <c r="BB44" s="16" t="s">
        <v>51</v>
      </c>
      <c r="BC44" s="16" t="s">
        <v>49</v>
      </c>
      <c r="BD44" s="16" t="s">
        <v>62</v>
      </c>
      <c r="BE44" s="16" t="s">
        <v>51</v>
      </c>
      <c r="BF44" s="16" t="s">
        <v>49</v>
      </c>
      <c r="BG44" s="16" t="s">
        <v>62</v>
      </c>
      <c r="BH44" s="16" t="s">
        <v>51</v>
      </c>
      <c r="BI44" s="16" t="s">
        <v>49</v>
      </c>
      <c r="BJ44" s="17" t="s">
        <v>62</v>
      </c>
    </row>
    <row r="45" spans="22:62" x14ac:dyDescent="0.25">
      <c r="V45" t="s">
        <v>73</v>
      </c>
      <c r="W45">
        <v>5</v>
      </c>
      <c r="X45" s="15">
        <f>X16*10/(X31*5)</f>
        <v>23.910490722210461</v>
      </c>
      <c r="Y45" s="16">
        <f>Y16*10/(X31*5)</f>
        <v>2.9428296273489867</v>
      </c>
      <c r="Z45" s="16">
        <f>Z16*10/(X31*5)</f>
        <v>4.1617895707502983</v>
      </c>
      <c r="AA45" s="15">
        <f>AA16*10/(Z31*5)</f>
        <v>29.458695350023341</v>
      </c>
      <c r="AB45" s="16">
        <f>AB16*10/(Z31*5)</f>
        <v>4.8531623311517225E-2</v>
      </c>
      <c r="AC45" s="16">
        <f>AB45*SQRT(2)</f>
        <v>6.863407989112992E-2</v>
      </c>
      <c r="AD45" s="16">
        <f>AD16*10/(AB31*5)</f>
        <v>30.870041484529338</v>
      </c>
      <c r="AE45" s="16">
        <f>AE16*10/(AB31*5)</f>
        <v>1.7763476437443668</v>
      </c>
      <c r="AF45" s="16">
        <f>AE45*SQRT(2)</f>
        <v>2.5121349292727748</v>
      </c>
      <c r="AG45" s="16">
        <f>AG16*10/(AD31*5)</f>
        <v>32.248589657505065</v>
      </c>
      <c r="AH45" s="16">
        <f>AH16*10/(AD31*5)</f>
        <v>0.84546864270624145</v>
      </c>
      <c r="AI45" s="16">
        <f>AH45*SQRT(2)</f>
        <v>1.1956732210763392</v>
      </c>
      <c r="AJ45" s="16">
        <f>AJ16*10/(AF31*5)</f>
        <v>35.597978398803207</v>
      </c>
      <c r="AK45" s="16">
        <f>AK16*10/(AF31*5)</f>
        <v>1.5186850852732294</v>
      </c>
      <c r="AL45" s="16">
        <f t="shared" ref="AL45:AL46" si="13">AK45*SQRT(2)</f>
        <v>2.1477450445671415</v>
      </c>
      <c r="AM45" s="15">
        <f>AM16*10/(AH31*5)</f>
        <v>24.535138685307643</v>
      </c>
      <c r="AN45" s="16">
        <f>AN16*10/(AH31*5)</f>
        <v>0</v>
      </c>
      <c r="AO45" s="16"/>
      <c r="AP45" s="16">
        <f>AP16*10/(AJ31*5)</f>
        <v>23.921410041620931</v>
      </c>
      <c r="AQ45" s="16">
        <f>AQ16*10/(AJ31*5)</f>
        <v>1.1783945833310139</v>
      </c>
      <c r="AR45" s="16">
        <f t="shared" ref="AR45:AR50" si="14">AQ45*SQRT(2)</f>
        <v>1.6665016015737122</v>
      </c>
      <c r="AS45" s="16">
        <f>AS16*10/(AL31*5)</f>
        <v>30.533188799285469</v>
      </c>
      <c r="AT45" s="16">
        <f>AT16*10/(AL31*5)</f>
        <v>1.716453919646961</v>
      </c>
      <c r="AU45" s="16">
        <f t="shared" ref="AU45:AU50" si="15">AT45*SQRT(2)</f>
        <v>2.4274324123531912</v>
      </c>
      <c r="AV45" s="16">
        <f>AV16*10/(AN31*5)</f>
        <v>30.64981144393079</v>
      </c>
      <c r="AW45" s="16">
        <f>AW16*10/(AN31*5)</f>
        <v>2.2021491177676844</v>
      </c>
      <c r="AX45" s="16">
        <f>AW45*SQRT(2)</f>
        <v>3.1143091487150056</v>
      </c>
      <c r="AY45" s="15">
        <f>AY16*10/(AP31*5)</f>
        <v>24.900157761225611</v>
      </c>
      <c r="AZ45" s="16">
        <f>AZ16*10/(AP31*5)</f>
        <v>2.6044847056986384</v>
      </c>
      <c r="BA45" s="16">
        <f t="shared" ref="BA45:BA50" si="16">AZ45*SQRT(2)</f>
        <v>3.6832975937923136</v>
      </c>
      <c r="BB45" s="16">
        <f>BB16*10/(AR31*5)</f>
        <v>22.802504853350658</v>
      </c>
      <c r="BC45" s="16">
        <f>BC16*10/(AR31*5)</f>
        <v>1.8801285806677295</v>
      </c>
      <c r="BD45" s="16">
        <f t="shared" ref="BD45:BD50" si="17">BC45*SQRT(2)</f>
        <v>2.6589033377855809</v>
      </c>
      <c r="BE45" s="16">
        <f>BE16*10/(AT31*5)</f>
        <v>24.032783825243122</v>
      </c>
      <c r="BF45" s="16">
        <f>BF16*10/(AT31*5)</f>
        <v>0.7319629591444814</v>
      </c>
      <c r="BG45" s="16">
        <f>BF45*SQRT(2)</f>
        <v>1.0351519439768693</v>
      </c>
      <c r="BH45" s="16">
        <f>BH16*10/(AV31*5)</f>
        <v>25.129102065632253</v>
      </c>
      <c r="BI45" s="16">
        <f>BI16*10/(AV31*5)</f>
        <v>0</v>
      </c>
      <c r="BJ45" s="17"/>
    </row>
    <row r="46" spans="22:62" x14ac:dyDescent="0.25">
      <c r="V46" s="14" t="s">
        <v>74</v>
      </c>
      <c r="W46">
        <v>10</v>
      </c>
      <c r="X46" s="15">
        <f>X17*10/(X32*($W46-$W45))</f>
        <v>22.386812316842335</v>
      </c>
      <c r="Y46" s="16">
        <f>Y17*10/(X32*($W46-$W45))</f>
        <v>2.6773032541771036</v>
      </c>
      <c r="Z46" s="16">
        <f>Z17*10/(X32*($W46-$W45))</f>
        <v>3.7862785726428818</v>
      </c>
      <c r="AA46" s="15">
        <f>AA17*10/(Z32*($W46-$W45))</f>
        <v>25.849045647316085</v>
      </c>
      <c r="AB46" s="16">
        <f>AB17*10/(Z32*($W46-$W45))</f>
        <v>1.4746099865919196</v>
      </c>
      <c r="AC46" s="16">
        <f t="shared" ref="AC46:AC50" si="18">AB46*SQRT(2)</f>
        <v>2.0854134422491004</v>
      </c>
      <c r="AD46" s="16">
        <f t="shared" ref="AD46:AD51" si="19">AD17*10/(AB32*($W46-$W45))</f>
        <v>25.939103627772205</v>
      </c>
      <c r="AE46" s="16">
        <f>AE17*10/(AB32*($W46-$W45))</f>
        <v>1.7204507508215896</v>
      </c>
      <c r="AF46" s="16">
        <f t="shared" ref="AF46:AF50" si="20">AE46*SQRT(2)</f>
        <v>2.4330847852068667</v>
      </c>
      <c r="AG46" s="16">
        <f t="shared" ref="AG46:AG51" si="21">AG17*10/(AD32*($W46-$W45))</f>
        <v>26.838374702960298</v>
      </c>
      <c r="AH46" s="16">
        <f>AH17*10/(AD32*($W46-$W45))</f>
        <v>0</v>
      </c>
      <c r="AI46" s="16"/>
      <c r="AJ46" s="16">
        <f t="shared" ref="AJ46:AJ51" si="22">AJ17*10/(AF32*($W46-$W45))</f>
        <v>28.714968721125327</v>
      </c>
      <c r="AK46" s="16">
        <f>AK17*10/(AF32*($W46-$W45))</f>
        <v>0.82042767774633651</v>
      </c>
      <c r="AL46" s="16">
        <f t="shared" si="13"/>
        <v>1.1602599488151322</v>
      </c>
      <c r="AM46" s="15">
        <f t="shared" ref="AM46:AM51" si="23">AM17*10/(AH32*($W46-$W45))</f>
        <v>28.110552269108425</v>
      </c>
      <c r="AN46" s="16">
        <f>AN17*10/(AH32*($W46-$W45))</f>
        <v>2.4771751041741674</v>
      </c>
      <c r="AO46" s="16">
        <f t="shared" ref="AO46:AO50" si="24">AN46*SQRT(2)</f>
        <v>3.5032546286960922</v>
      </c>
      <c r="AP46" s="16">
        <f t="shared" ref="AP46:AP51" si="25">AP17*10/(AJ32*($W46-$W45))</f>
        <v>28.421979886331826</v>
      </c>
      <c r="AQ46" s="16">
        <f>AQ17*10/(AJ32*($W46-$W45))</f>
        <v>1.6077079531662739</v>
      </c>
      <c r="AR46" s="16">
        <f t="shared" si="14"/>
        <v>2.2736423917028334</v>
      </c>
      <c r="AS46" s="16">
        <f t="shared" ref="AS46:AS51" si="26">AS17*10/(AL32*($W46-$W45))</f>
        <v>29.398375057433618</v>
      </c>
      <c r="AT46" s="16">
        <f>AT17*10/(AL32*($W46-$W45))</f>
        <v>1.1195090013670728</v>
      </c>
      <c r="AU46" s="16">
        <f t="shared" si="15"/>
        <v>1.5832248129320743</v>
      </c>
      <c r="AV46" s="16">
        <f t="shared" ref="AV46:AV51" si="27">AV17*10/(AN32*($W46-$W45))</f>
        <v>30.63285029148896</v>
      </c>
      <c r="AW46" s="16">
        <f>AW17*10/(AN32*($W46-$W45))</f>
        <v>1.759830236391875</v>
      </c>
      <c r="AX46" s="16">
        <f t="shared" ref="AX46:AX50" si="28">AW46*SQRT(2)</f>
        <v>2.4887757877796397</v>
      </c>
      <c r="AY46" s="15">
        <f t="shared" ref="AY46:AY51" si="29">AY17*10/(AP32*($W46-$W45))</f>
        <v>25.099074137081331</v>
      </c>
      <c r="AZ46" s="16">
        <f>AZ17*10/(AP32*($W46-$W45))</f>
        <v>7.3907103800433549E-5</v>
      </c>
      <c r="BA46" s="16">
        <f t="shared" si="16"/>
        <v>1.0452042855028924E-4</v>
      </c>
      <c r="BB46" s="16">
        <f t="shared" ref="BB46:BB51" si="30">BB17*10/(AR32*($W46-$W45))</f>
        <v>25.130719513861042</v>
      </c>
      <c r="BC46" s="16">
        <f>BC17*10/(AR32*($W46-$W45))</f>
        <v>0.93033725122946775</v>
      </c>
      <c r="BD46" s="16">
        <f t="shared" si="17"/>
        <v>1.3156955582696188</v>
      </c>
      <c r="BE46" s="16">
        <f t="shared" ref="BE46:BE51" si="31">BE17*10/(AT32*($W46-$W45))</f>
        <v>23.996808041679728</v>
      </c>
      <c r="BF46" s="16">
        <f>BF17*10/(AT32*($W46-$W45))</f>
        <v>0</v>
      </c>
      <c r="BG46" s="16"/>
      <c r="BH46" s="16">
        <f t="shared" ref="BH46:BH51" si="32">BH17*10/(AV32*($W46-$W45))</f>
        <v>24.229801122075095</v>
      </c>
      <c r="BI46" s="16">
        <f>BI17*10/(AV32*($W46-$W45))</f>
        <v>0</v>
      </c>
      <c r="BJ46" s="17"/>
    </row>
    <row r="47" spans="22:62" x14ac:dyDescent="0.25">
      <c r="V47" s="14" t="s">
        <v>75</v>
      </c>
      <c r="W47">
        <v>15</v>
      </c>
      <c r="X47" s="15">
        <f>X18*10/(X33*($W47-$W46))</f>
        <v>24.497000649689276</v>
      </c>
      <c r="Y47" s="16">
        <f t="shared" ref="Y47:Y50" si="33">Y18*10/(X33*($W47-$W46))</f>
        <v>1.5466538088399302</v>
      </c>
      <c r="Z47" s="16">
        <f t="shared" ref="Z47:Z50" si="34">Z18*10/(X33*($W47-$W46))</f>
        <v>2.1872987927574337</v>
      </c>
      <c r="AA47" s="15">
        <f>AA18*10/(Z33*($W47-$W46))</f>
        <v>27.040668627266012</v>
      </c>
      <c r="AB47" s="16">
        <f>AB18*10/(Z33*($W47-$W46))</f>
        <v>1.0696467020278553</v>
      </c>
      <c r="AC47" s="16">
        <f t="shared" si="18"/>
        <v>1.5127088729554459</v>
      </c>
      <c r="AD47" s="16">
        <f t="shared" si="19"/>
        <v>26.969163300089306</v>
      </c>
      <c r="AE47" s="16">
        <f>AE18*10/(AB33*($W47-$W46))</f>
        <v>0.92706498844064167</v>
      </c>
      <c r="AF47" s="16">
        <f t="shared" si="20"/>
        <v>1.3110678798540121</v>
      </c>
      <c r="AG47" s="16">
        <f t="shared" si="21"/>
        <v>25.405198626926698</v>
      </c>
      <c r="AH47" s="16">
        <f>AH18*10/(AD33*($W47-$W46))</f>
        <v>1.2951669888236674</v>
      </c>
      <c r="AI47" s="16">
        <f t="shared" ref="AI47:AI50" si="35">AH47*SQRT(2)</f>
        <v>1.8316427211323534</v>
      </c>
      <c r="AJ47" s="16">
        <f t="shared" si="22"/>
        <v>26.852706568816476</v>
      </c>
      <c r="AK47" s="16">
        <f>AK18*10/(AF33*($W47-$W46))</f>
        <v>0</v>
      </c>
      <c r="AL47" s="16"/>
      <c r="AM47" s="15">
        <f t="shared" si="23"/>
        <v>25.303976030394242</v>
      </c>
      <c r="AN47" s="16">
        <f>AN18*10/(AH33*($W47-$W46))</f>
        <v>0.68247238256246656</v>
      </c>
      <c r="AO47" s="16">
        <f t="shared" si="24"/>
        <v>0.96516169936491969</v>
      </c>
      <c r="AP47" s="16">
        <f t="shared" si="25"/>
        <v>24.450000020351556</v>
      </c>
      <c r="AQ47" s="16">
        <f>AQ18*10/(AJ33*($W47-$W46))</f>
        <v>5.1800847500720358E-2</v>
      </c>
      <c r="AR47" s="16">
        <f t="shared" si="14"/>
        <v>7.3257461077939179E-2</v>
      </c>
      <c r="AS47" s="16">
        <f t="shared" si="26"/>
        <v>36.217644985841964</v>
      </c>
      <c r="AT47" s="16">
        <f>AT18*10/(AL33*($W47-$W46))</f>
        <v>6.1632209509885136</v>
      </c>
      <c r="AU47" s="16">
        <f t="shared" si="15"/>
        <v>8.7161106567899616</v>
      </c>
      <c r="AV47" s="16">
        <f t="shared" si="27"/>
        <v>33.855766303483762</v>
      </c>
      <c r="AW47" s="16">
        <f>AW18*10/(AN33*($W47-$W46))</f>
        <v>2.7349926544440146</v>
      </c>
      <c r="AX47" s="16">
        <f t="shared" si="28"/>
        <v>3.8678637049055173</v>
      </c>
      <c r="AY47" s="15">
        <f t="shared" si="29"/>
        <v>23.652726827618437</v>
      </c>
      <c r="AZ47" s="16">
        <f>AZ18*10/(AP33*($W47-$W46))</f>
        <v>5.5614095909349869E-2</v>
      </c>
      <c r="BA47" s="16">
        <f t="shared" si="16"/>
        <v>7.8650208694120649E-2</v>
      </c>
      <c r="BB47" s="16">
        <f t="shared" si="30"/>
        <v>23.78081409139558</v>
      </c>
      <c r="BC47" s="16">
        <f>BC18*10/(AR33*($W47-$W46))</f>
        <v>0.86438420928883442</v>
      </c>
      <c r="BD47" s="16">
        <f t="shared" si="17"/>
        <v>1.2224238718774136</v>
      </c>
      <c r="BE47" s="16">
        <f t="shared" si="31"/>
        <v>27.012635183045148</v>
      </c>
      <c r="BF47" s="16">
        <f>BF18*10/(AT33*($W47-$W46))</f>
        <v>5.3596498379112033E-2</v>
      </c>
      <c r="BG47" s="16">
        <f t="shared" ref="BG47:BG50" si="36">BF47*SQRT(2)</f>
        <v>7.5796894903447848E-2</v>
      </c>
      <c r="BH47" s="16">
        <f t="shared" si="32"/>
        <v>27.158786165257808</v>
      </c>
      <c r="BI47" s="16">
        <f>BI18*10/(AV33*($W47-$W46))</f>
        <v>0</v>
      </c>
      <c r="BJ47" s="17"/>
    </row>
    <row r="48" spans="22:62" x14ac:dyDescent="0.25">
      <c r="V48" s="14" t="s">
        <v>76</v>
      </c>
      <c r="W48">
        <v>20</v>
      </c>
      <c r="X48" s="15">
        <f t="shared" ref="X48:X51" si="37">X19*10/(X34*($W48-$W47))</f>
        <v>19.612901842858005</v>
      </c>
      <c r="Y48" s="16">
        <f t="shared" si="33"/>
        <v>4.9294459177235828</v>
      </c>
      <c r="Z48" s="16">
        <f t="shared" si="34"/>
        <v>6.9712892718293791</v>
      </c>
      <c r="AA48" s="15">
        <f>AA19*10/(Z34*($W48-$W47))</f>
        <v>31.177980582918849</v>
      </c>
      <c r="AB48" s="16">
        <f>AB19*10/(Z34*($W48-$W47))</f>
        <v>16.080333825001162</v>
      </c>
      <c r="AC48" s="16">
        <f t="shared" si="18"/>
        <v>22.741026182803473</v>
      </c>
      <c r="AD48" s="16">
        <f t="shared" si="19"/>
        <v>34.141601891562495</v>
      </c>
      <c r="AE48" s="16">
        <f>AE19*10/(AB34*($W48-$W47))</f>
        <v>8.1373766166418875</v>
      </c>
      <c r="AF48" s="16">
        <f t="shared" si="20"/>
        <v>11.507988373392648</v>
      </c>
      <c r="AG48" s="16">
        <f t="shared" si="21"/>
        <v>24.836986605261767</v>
      </c>
      <c r="AH48" s="16">
        <f>AH19*10/(AD34*($W48-$W47))</f>
        <v>4.114409902285689</v>
      </c>
      <c r="AI48" s="16">
        <f t="shared" si="35"/>
        <v>5.818654284974583</v>
      </c>
      <c r="AJ48" s="16">
        <f t="shared" si="22"/>
        <v>32.698675168941932</v>
      </c>
      <c r="AK48" s="16">
        <f>AK19*10/(AF34*($W48-$W47))</f>
        <v>3.4093405389417955</v>
      </c>
      <c r="AL48" s="16">
        <f t="shared" ref="AL48:AL50" si="38">AK48*SQRT(2)</f>
        <v>4.821535628919885</v>
      </c>
      <c r="AM48" s="15">
        <f t="shared" si="23"/>
        <v>25.743417137442975</v>
      </c>
      <c r="AN48" s="16">
        <f>AN19*10/(AH34*($W48-$W47))</f>
        <v>8.1267406442030445</v>
      </c>
      <c r="AO48" s="16">
        <f t="shared" si="24"/>
        <v>11.492946836920609</v>
      </c>
      <c r="AP48" s="16">
        <f t="shared" si="25"/>
        <v>27.311539334741052</v>
      </c>
      <c r="AQ48" s="16">
        <f>AQ19*10/(AJ34*($W48-$W47))</f>
        <v>5.7390101416342736</v>
      </c>
      <c r="AR48" s="16">
        <f t="shared" si="14"/>
        <v>8.1161859768959275</v>
      </c>
      <c r="AS48" s="16">
        <f t="shared" si="26"/>
        <v>29.658648467218697</v>
      </c>
      <c r="AT48" s="16">
        <f>AT19*10/(AL34*($W48-$W47))</f>
        <v>1.3141120767880305</v>
      </c>
      <c r="AU48" s="16">
        <f t="shared" si="15"/>
        <v>1.858435121471907</v>
      </c>
      <c r="AV48" s="16">
        <f t="shared" si="27"/>
        <v>29.259596880404199</v>
      </c>
      <c r="AW48" s="16">
        <f>AW19*10/(AN34*($W48-$W47))</f>
        <v>1.683873145813501</v>
      </c>
      <c r="AX48" s="16">
        <f t="shared" si="28"/>
        <v>2.3813562401253017</v>
      </c>
      <c r="AY48" s="15">
        <f t="shared" si="29"/>
        <v>19.612769942492768</v>
      </c>
      <c r="AZ48" s="16">
        <f>AZ19*10/(AP34*($W48-$W47))</f>
        <v>1.9645657209165677</v>
      </c>
      <c r="BA48" s="16">
        <f t="shared" si="16"/>
        <v>2.7783154866934869</v>
      </c>
      <c r="BB48" s="16">
        <f t="shared" si="30"/>
        <v>23.578623512516923</v>
      </c>
      <c r="BC48" s="16">
        <f>BC19*10/(AR34*($W48-$W47))</f>
        <v>4.9304498416340818</v>
      </c>
      <c r="BD48" s="16">
        <f t="shared" si="17"/>
        <v>6.9727090346391973</v>
      </c>
      <c r="BE48" s="16">
        <f t="shared" si="31"/>
        <v>41.865673418137241</v>
      </c>
      <c r="BF48" s="16">
        <f>BF19*10/(AT34*($W48-$W47))</f>
        <v>0.74664895268012277</v>
      </c>
      <c r="BG48" s="16">
        <f t="shared" si="36"/>
        <v>1.055921075211897</v>
      </c>
      <c r="BH48" s="16">
        <f t="shared" si="32"/>
        <v>34.715620656618036</v>
      </c>
      <c r="BI48" s="16">
        <f>BI19*10/(AV34*($W48-$W47))</f>
        <v>5.2125556541369911E-2</v>
      </c>
      <c r="BJ48" s="16">
        <f t="shared" ref="BJ48:BJ50" si="39">BI48*SQRT(2)</f>
        <v>7.3716669007050928E-2</v>
      </c>
    </row>
    <row r="49" spans="22:62" x14ac:dyDescent="0.25">
      <c r="V49" t="s">
        <v>77</v>
      </c>
      <c r="W49">
        <v>25</v>
      </c>
      <c r="X49" s="15">
        <f>X20*10/(X35*($W49-$W48))</f>
        <v>5.8368174352249467</v>
      </c>
      <c r="Y49" s="16">
        <f t="shared" si="33"/>
        <v>1.1673634870449927</v>
      </c>
      <c r="Z49" s="16">
        <f t="shared" si="34"/>
        <v>1.6509012755981776</v>
      </c>
      <c r="AA49" s="15">
        <f>AA20*10/(Z35*($W49-$W48))</f>
        <v>13.346208761178985</v>
      </c>
      <c r="AB49" s="16">
        <f>AB20*10/(Z35*($W49-$W48))</f>
        <v>3.358648562415913</v>
      </c>
      <c r="AC49" s="16">
        <f t="shared" si="18"/>
        <v>4.7498463482134827</v>
      </c>
      <c r="AD49" s="16">
        <f t="shared" si="19"/>
        <v>14.77195003375844</v>
      </c>
      <c r="AE49" s="16">
        <f>AE20*10/(AB35*($W49-$W48))</f>
        <v>10.774834142270775</v>
      </c>
      <c r="AF49" s="16">
        <f t="shared" si="20"/>
        <v>15.237916576320005</v>
      </c>
      <c r="AG49" s="16">
        <f t="shared" si="21"/>
        <v>10.484124046528548</v>
      </c>
      <c r="AH49" s="16">
        <f>AH20*10/(AD35*($W49-$W48))</f>
        <v>6.7575396698003898</v>
      </c>
      <c r="AI49" s="16">
        <f t="shared" si="35"/>
        <v>9.5566042493059182</v>
      </c>
      <c r="AJ49" s="16">
        <f t="shared" si="22"/>
        <v>24.521948547355699</v>
      </c>
      <c r="AK49" s="16">
        <f>AK20*10/(AF35*($W49-$W48))</f>
        <v>5.3020429291579241</v>
      </c>
      <c r="AL49" s="16">
        <f t="shared" si="38"/>
        <v>7.4982210186995077</v>
      </c>
      <c r="AM49" s="15">
        <f t="shared" si="23"/>
        <v>17.330198353568203</v>
      </c>
      <c r="AN49" s="16">
        <f>AN20*10/(AH35*($W49-$W48))</f>
        <v>2.2076685800723705</v>
      </c>
      <c r="AO49" s="16">
        <f t="shared" si="24"/>
        <v>3.1221148471632998</v>
      </c>
      <c r="AP49" s="16">
        <f t="shared" si="25"/>
        <v>20.964186201490623</v>
      </c>
      <c r="AQ49" s="16">
        <f>AQ20*10/(AJ35*($W49-$W48))</f>
        <v>4.1928372402981555</v>
      </c>
      <c r="AR49" s="16">
        <f t="shared" si="14"/>
        <v>5.9295672900526313</v>
      </c>
      <c r="AS49" s="16">
        <f t="shared" si="26"/>
        <v>32.25465496014823</v>
      </c>
      <c r="AT49" s="16">
        <f>AT20*10/(AL35*($W49-$W48))</f>
        <v>5.5321823872598479</v>
      </c>
      <c r="AU49" s="16">
        <f t="shared" si="15"/>
        <v>7.8236873615844429</v>
      </c>
      <c r="AV49" s="16">
        <f t="shared" si="27"/>
        <v>21.910758760373323</v>
      </c>
      <c r="AW49" s="16">
        <f>AW20*10/(AN35*($W49-$W48))</f>
        <v>4.0155383991996221</v>
      </c>
      <c r="AX49" s="16">
        <f t="shared" si="28"/>
        <v>5.6788288643780538</v>
      </c>
      <c r="AY49" s="15">
        <f t="shared" si="29"/>
        <v>35.81739166848736</v>
      </c>
      <c r="AZ49" s="16">
        <f>AZ20*10/(AP35*($W49-$W48))</f>
        <v>14.025651069627596</v>
      </c>
      <c r="BA49" s="16">
        <f t="shared" si="16"/>
        <v>19.835265963780056</v>
      </c>
      <c r="BB49" s="16">
        <f t="shared" si="30"/>
        <v>42.154961978477559</v>
      </c>
      <c r="BC49" s="16">
        <f>BC20*10/(AR35*($W49-$W48))</f>
        <v>20.28036174260529</v>
      </c>
      <c r="BD49" s="16">
        <f t="shared" si="17"/>
        <v>28.680762626224858</v>
      </c>
      <c r="BE49" s="16">
        <f t="shared" si="31"/>
        <v>38.446975160015811</v>
      </c>
      <c r="BF49" s="16">
        <f>BF20*10/(AT35*($W49-$W48))</f>
        <v>12.017796385945354</v>
      </c>
      <c r="BG49" s="16">
        <f t="shared" si="36"/>
        <v>16.995730638842289</v>
      </c>
      <c r="BH49" s="16">
        <f t="shared" si="32"/>
        <v>37.024821698043645</v>
      </c>
      <c r="BI49" s="16">
        <f>BI20*10/(AV35*($W49-$W48))</f>
        <v>9.1510212719596211</v>
      </c>
      <c r="BJ49" s="16">
        <f t="shared" si="39"/>
        <v>12.941498392369988</v>
      </c>
    </row>
    <row r="50" spans="22:62" x14ac:dyDescent="0.25">
      <c r="V50" t="s">
        <v>78</v>
      </c>
      <c r="W50">
        <v>30</v>
      </c>
      <c r="X50" s="15">
        <f t="shared" si="37"/>
        <v>11.523266022827029</v>
      </c>
      <c r="Y50" s="16">
        <f t="shared" si="33"/>
        <v>2.3046532045654256</v>
      </c>
      <c r="Z50" s="16">
        <f t="shared" si="34"/>
        <v>3.2592718184630396</v>
      </c>
      <c r="AA50" s="15">
        <f>AA21*10/(Z36*($W50-$W49))</f>
        <v>17.242119847079</v>
      </c>
      <c r="AB50" s="16">
        <f>AB21*10/(Z36*($W50-$W49))</f>
        <v>1.4368433205899285</v>
      </c>
      <c r="AC50" s="16">
        <f t="shared" si="18"/>
        <v>2.0320033109834701</v>
      </c>
      <c r="AD50" s="16">
        <f t="shared" si="19"/>
        <v>15.267189948385919</v>
      </c>
      <c r="AE50" s="16">
        <f>AE21*10/(AB36*($W50-$W49))</f>
        <v>2.9393727774190368</v>
      </c>
      <c r="AF50" s="16">
        <f t="shared" si="20"/>
        <v>4.1569008466962751</v>
      </c>
      <c r="AG50" s="16">
        <f t="shared" si="21"/>
        <v>13.346449811222135</v>
      </c>
      <c r="AH50" s="16">
        <f>AH21*10/(AD36*($W50-$W49))</f>
        <v>1.5495878057973238</v>
      </c>
      <c r="AI50" s="16">
        <f t="shared" si="35"/>
        <v>2.1914480910465413</v>
      </c>
      <c r="AJ50" s="16">
        <f t="shared" si="22"/>
        <v>14.454148191275637</v>
      </c>
      <c r="AK50" s="16">
        <f>AK21*10/(AF36*($W50-$W49))</f>
        <v>1.3052240841620166</v>
      </c>
      <c r="AL50" s="16">
        <f t="shared" si="38"/>
        <v>1.845865601757926</v>
      </c>
      <c r="AM50" s="15">
        <f t="shared" si="23"/>
        <v>14.234086071980693</v>
      </c>
      <c r="AN50" s="16">
        <f>AN21*10/(AH36*($W50-$W49))</f>
        <v>1.1387268857584267</v>
      </c>
      <c r="AO50" s="16">
        <f t="shared" si="24"/>
        <v>1.6104030056784453</v>
      </c>
      <c r="AP50" s="16">
        <f t="shared" si="25"/>
        <v>13.353000318761808</v>
      </c>
      <c r="AQ50" s="16">
        <f>AQ21*10/(AJ36*($W50-$W49))</f>
        <v>0.71900770947178627</v>
      </c>
      <c r="AR50" s="16">
        <f t="shared" si="14"/>
        <v>1.0168304541858142</v>
      </c>
      <c r="AS50" s="16">
        <f t="shared" si="26"/>
        <v>17.382680598878235</v>
      </c>
      <c r="AT50" s="16">
        <f>AT21*10/(AL36*($W50-$W49))</f>
        <v>1.0067777744592152</v>
      </c>
      <c r="AU50" s="16">
        <f t="shared" si="15"/>
        <v>1.4237987829360232</v>
      </c>
      <c r="AV50" s="16">
        <f t="shared" si="27"/>
        <v>16.81977934644474</v>
      </c>
      <c r="AW50" s="16">
        <f>AW21*10/(AN36*($W50-$W49))</f>
        <v>1.0829843823657432</v>
      </c>
      <c r="AX50" s="16">
        <f t="shared" si="28"/>
        <v>1.5315712013798839</v>
      </c>
      <c r="AY50" s="15">
        <f t="shared" si="29"/>
        <v>20.08182369651167</v>
      </c>
      <c r="AZ50" s="16">
        <f>AZ21*10/(AP36*($W50-$W49))</f>
        <v>4.8789753829792427E-2</v>
      </c>
      <c r="BA50" s="16">
        <f t="shared" si="16"/>
        <v>6.8999131570937108E-2</v>
      </c>
      <c r="BB50" s="16">
        <f t="shared" si="30"/>
        <v>16.606894241065298</v>
      </c>
      <c r="BC50" s="16">
        <f>BC21*10/(AR36*($W50-$W49))</f>
        <v>1.3771729853690564</v>
      </c>
      <c r="BD50" s="16">
        <f t="shared" si="17"/>
        <v>1.9476167136427638</v>
      </c>
      <c r="BE50" s="16">
        <f t="shared" si="31"/>
        <v>17.981978679357944</v>
      </c>
      <c r="BF50" s="16">
        <f>BF21*10/(AT36*($W50-$W49))</f>
        <v>2.34964521410275</v>
      </c>
      <c r="BG50" s="16">
        <f t="shared" si="36"/>
        <v>3.322900128549144</v>
      </c>
      <c r="BH50" s="16">
        <f t="shared" si="32"/>
        <v>19.931647985151539</v>
      </c>
      <c r="BI50" s="16">
        <f>BI21*10/(AV36*($W50-$W49))</f>
        <v>1.1403679195484544</v>
      </c>
      <c r="BJ50" s="16">
        <f t="shared" si="39"/>
        <v>1.6127237779206149</v>
      </c>
    </row>
    <row r="51" spans="22:62" x14ac:dyDescent="0.25">
      <c r="V51" t="s">
        <v>79</v>
      </c>
      <c r="W51">
        <v>45</v>
      </c>
      <c r="X51" s="18">
        <f t="shared" si="37"/>
        <v>2.7799717164023146</v>
      </c>
      <c r="Y51" s="19"/>
      <c r="Z51" s="19"/>
      <c r="AA51" s="22">
        <f t="shared" ref="AA51" si="40">AA22*10/(Z37*($W51-$W50))</f>
        <v>3.9037609527728874</v>
      </c>
      <c r="AB51" s="23"/>
      <c r="AC51" s="23">
        <f t="shared" ref="AC51" si="41">AC22*10/(Z37*($W51-$W50))</f>
        <v>0.67947713029832857</v>
      </c>
      <c r="AD51" s="23">
        <f t="shared" si="19"/>
        <v>3.571042559135003</v>
      </c>
      <c r="AE51" s="23"/>
      <c r="AF51" s="23">
        <f t="shared" ref="AF51" si="42">AF22*10/(AB37*($W51-$W50))</f>
        <v>0.93365352955198333</v>
      </c>
      <c r="AG51" s="23">
        <f t="shared" si="21"/>
        <v>3.0050420801839741</v>
      </c>
      <c r="AH51" s="23"/>
      <c r="AI51" s="23">
        <f t="shared" ref="AI51" si="43">AI22*10/(AD37*($W51-$W50))</f>
        <v>6.5288862948942644E-15</v>
      </c>
      <c r="AJ51" s="23">
        <f t="shared" si="22"/>
        <v>3.1029983233157656</v>
      </c>
      <c r="AK51" s="23"/>
      <c r="AL51" s="23"/>
      <c r="AM51" s="22">
        <f t="shared" si="23"/>
        <v>3.4869891784307274</v>
      </c>
      <c r="AN51" s="23"/>
      <c r="AO51" s="23"/>
      <c r="AP51" s="23">
        <f t="shared" si="25"/>
        <v>3.3436290983064771</v>
      </c>
      <c r="AQ51" s="23"/>
      <c r="AR51" s="23"/>
      <c r="AS51" s="23">
        <f t="shared" si="26"/>
        <v>4.1447594764924096</v>
      </c>
      <c r="AT51" s="23"/>
      <c r="AU51" s="23">
        <f t="shared" ref="AU51" si="44">AU22*10/(AL37*($W51-$W50))</f>
        <v>0.81446136975484396</v>
      </c>
      <c r="AV51" s="23">
        <f t="shared" si="27"/>
        <v>4.1287351385615674</v>
      </c>
      <c r="AW51" s="23"/>
      <c r="AX51" s="23">
        <f t="shared" ref="AX51" si="45">AX22*10/(AN37*($W51-$W50))</f>
        <v>1.1782845869389384</v>
      </c>
      <c r="AY51" s="22">
        <f t="shared" si="29"/>
        <v>4.1219281903679041</v>
      </c>
      <c r="AZ51" s="23"/>
      <c r="BA51" s="23">
        <f t="shared" ref="BA51" si="46">BA22*10/(AP37*($W51-$W50))</f>
        <v>2.4503083174523162E-2</v>
      </c>
      <c r="BB51" s="23">
        <f t="shared" si="30"/>
        <v>3.487428917406207</v>
      </c>
      <c r="BC51" s="23"/>
      <c r="BD51" s="23">
        <f t="shared" ref="BD51" si="47">BD22*10/(AR37*($W51-$W50))</f>
        <v>0.4640950331037631</v>
      </c>
      <c r="BE51" s="23">
        <f t="shared" si="31"/>
        <v>3.7810461204079822</v>
      </c>
      <c r="BF51" s="23"/>
      <c r="BG51" s="23">
        <f t="shared" ref="BG51" si="48">BG22*10/(AT37*($W51-$W50))</f>
        <v>0.77694456374756538</v>
      </c>
      <c r="BH51" s="23">
        <f t="shared" si="32"/>
        <v>3.8514116555025599</v>
      </c>
      <c r="BI51" s="23"/>
      <c r="BJ51" s="24">
        <f t="shared" ref="BJ51" si="49">BJ22*10/(AV37*($W51-$W50))</f>
        <v>0.79140355690077346</v>
      </c>
    </row>
    <row r="54" spans="22:62" x14ac:dyDescent="0.25">
      <c r="W54" t="s">
        <v>81</v>
      </c>
    </row>
    <row r="55" spans="22:62" x14ac:dyDescent="0.25">
      <c r="W55" s="25" t="s">
        <v>59</v>
      </c>
      <c r="X55" s="25"/>
      <c r="Y55" s="25" t="s">
        <v>67</v>
      </c>
      <c r="Z55" s="25" t="s">
        <v>68</v>
      </c>
      <c r="AA55" s="25" t="s">
        <v>69</v>
      </c>
      <c r="AB55" s="21" t="s">
        <v>70</v>
      </c>
      <c r="AC55" s="21" t="s">
        <v>71</v>
      </c>
      <c r="AD55" s="21" t="s">
        <v>72</v>
      </c>
    </row>
    <row r="56" spans="22:62" x14ac:dyDescent="0.25">
      <c r="W56" s="25" t="s">
        <v>60</v>
      </c>
      <c r="X56" s="25" t="s">
        <v>61</v>
      </c>
      <c r="Y56" s="26">
        <f>AVERAGE(AA45:AA47,AD45:AD47,AG45:AG47,AJ45:AJ47)</f>
        <v>28.482044559427781</v>
      </c>
      <c r="Z56" s="26">
        <f>AVERAGE(AM45:AM47,AP45:AP47,AS45:AS47,AV45:AV47)</f>
        <v>28.835891151214934</v>
      </c>
      <c r="AA56" s="26">
        <f>AVERAGE(AY45:AY47,BB45:BB47,BE45:BE47,BH45:BH47)</f>
        <v>24.743826132288817</v>
      </c>
      <c r="AB56" s="21">
        <f>Y56-AA56</f>
        <v>3.738218427138964</v>
      </c>
      <c r="AC56" s="21">
        <f>Z56-AA56</f>
        <v>4.0920650189261174</v>
      </c>
      <c r="AD56" s="21">
        <f>Y56-Z56</f>
        <v>-0.35384659178715339</v>
      </c>
    </row>
    <row r="57" spans="22:62" x14ac:dyDescent="0.25">
      <c r="W57" s="25"/>
      <c r="X57" s="25" t="s">
        <v>62</v>
      </c>
      <c r="Y57" s="26">
        <f>SQRT((((Y58-1)*AC45^2)+((Y58-1)*AC46^2)+((Y58-1)*AC47^2)+((Y58-1)*AF45^2)+((Y58-1)*AF46^2)+((Y58-1)*AF47^2)+((Y58-1)*AI45^2)+((Y58-1)*AI47^2)+((Y58-1)*AL45^2)+((Y58-1)*AL46^2))/(COUNT(AC45:AC45:AC47,AF45:AF47,AI45:AI47,AL45:AL47)*Y58-COUNT(AC45:AC47,AF45:AF47,AI45:AI47,AL45:AL47)))</f>
        <v>1.7701732088013211</v>
      </c>
      <c r="Z57" s="26">
        <f>SQRT((((Z58-1)*AO46^2)+((Z58-1)*AO47^2)+((Z58-1)*AR45^2)+((Z58-1)*AR46^2)+((Z58-1)*AR47^2)+((Z58-1)*AU45^2)+((Z58-1)*AU46^2)+((Z58-1)*AU47^2)+((Z58-1)*AX45^2)+((Z58-1)*AX46^2)+((Z58-1)*AX47^2))/(COUNT(AO45:AO45:AO47,AR45:AR47,AU45:AU47,AX45:AX47)*Z58-COUNT(AO45:AO47,AR45:AR47,AU45:AU47,AX45:AX47)))</f>
        <v>3.5210959555483554</v>
      </c>
      <c r="AA57" s="26">
        <f>SQRT((((AA58-1)*BA45^2)+((AA58-1)*BA46^2)+((AA58-1)*BA47^2)+((AA58-1)*BD45^2)+((AA58-1)*BD46^2)+((AA58-1)*BD47^2)+((AA58-1)*BG45^2)+((AA58-1)*BG47^2))/(COUNT(BA45:BA45:BA47,BD45:BD47,BG45:BG47,BJ45:BJ47)*AA58-COUNT(BA45:BA47,BD45:BD47,BG45:BG47,BJ45:BJ47)))</f>
        <v>1.7658317314851226</v>
      </c>
      <c r="AB57" s="21">
        <f>SQRT((((AA58-1)*Y57^2)+((Y58-1)*AA57^2))/(2*AA58-2))</f>
        <v>1.7680038027501117</v>
      </c>
      <c r="AC57" s="21">
        <f>SQRT((((AA58-1)*Z57^2)+((Z58-1)*AA57^2))/(2*AA58-2))</f>
        <v>2.7853436441576407</v>
      </c>
      <c r="AD57" s="21">
        <f>SQRT((((Z58-1)*Y57^2)+((Y58-1)*Z57^2))/(2*Z58-2))</f>
        <v>2.7867211842357813</v>
      </c>
    </row>
    <row r="58" spans="22:62" x14ac:dyDescent="0.25">
      <c r="W58" s="25"/>
      <c r="X58" s="25" t="s">
        <v>63</v>
      </c>
      <c r="Y58" s="26">
        <v>2</v>
      </c>
      <c r="Z58" s="26">
        <v>2</v>
      </c>
      <c r="AA58" s="26">
        <v>2</v>
      </c>
      <c r="AB58" s="21">
        <v>4</v>
      </c>
      <c r="AC58" s="21">
        <v>4</v>
      </c>
      <c r="AD58" s="21">
        <v>4</v>
      </c>
    </row>
    <row r="59" spans="22:62" x14ac:dyDescent="0.25">
      <c r="W59" s="25"/>
      <c r="X59" s="25" t="s">
        <v>64</v>
      </c>
      <c r="Y59" s="26">
        <v>1</v>
      </c>
      <c r="Z59" s="26">
        <v>1</v>
      </c>
      <c r="AA59" s="26">
        <v>1</v>
      </c>
      <c r="AB59" s="21">
        <v>1</v>
      </c>
      <c r="AC59" s="21">
        <v>1</v>
      </c>
      <c r="AD59" s="21">
        <v>1</v>
      </c>
    </row>
    <row r="60" spans="22:62" x14ac:dyDescent="0.25">
      <c r="W60" s="25" t="s">
        <v>65</v>
      </c>
      <c r="X60" s="25" t="s">
        <v>61</v>
      </c>
      <c r="Y60" s="26">
        <f>AVERAGE(AA48:AA50,AD48:AD50,AG48:AG50,AJ48:AJ50)</f>
        <v>20.524115286289117</v>
      </c>
      <c r="Z60" s="26">
        <f>AVERAGE(AM48:AM50,AP48:AP50,AS48:AS50,AV48:AV50)</f>
        <v>22.185212202621063</v>
      </c>
      <c r="AA60" s="26">
        <f>AVERAGE(AY48:AY50,BB48:BB50,BE48:BE50,BH48:BH50)</f>
        <v>28.984931886406319</v>
      </c>
      <c r="AB60" s="21">
        <f>Y60-AA60</f>
        <v>-8.4608166001172016</v>
      </c>
      <c r="AC60" s="21">
        <f>Z60-AA60</f>
        <v>-6.7997196837852556</v>
      </c>
      <c r="AD60" s="21">
        <f>Y60-Z60</f>
        <v>-1.661096916331946</v>
      </c>
    </row>
    <row r="61" spans="22:62" x14ac:dyDescent="0.25">
      <c r="W61" s="25"/>
      <c r="X61" s="25" t="s">
        <v>62</v>
      </c>
      <c r="Y61" s="26">
        <f>SQRT((((Y62-1)*AC48^2)+((Y62-1)*AC49^2)+((Y62-1)*AC50^2)+((Y62-1)*AF48^2)+((Y62-1)*AF49^2)+((Y62-1)*AF50^2)+((Y62-1)*AI48^2)+((Y62-1)*AI49^2)+((Y62-1)*AI50^2)+((Y62-1)*AL48^2)+((Y62-1)*AL49^2)+((Y62-1)*AL50^2))/(COUNT(AC48:AC50,AF48:AF50,AI48:AI50,AL48:AL50)*Y62-COUNT(AC48:AC50,AF48:AF50,AI48:AI50,AL48:AL50)))</f>
        <v>9.7408832742910239</v>
      </c>
      <c r="Z61" s="26">
        <f>SQRT((((Z62-1)*AO48^2)+((Z62-1)*AO49^2)+((Z62-1)*AO50^2)+((Z62-1)*AR48^2)+((Z62-1)*AR49^2)+((Z62-1)*AR50^2)+((Z62-1)*AU48^2)+((Z62-1)*AU49^2)+((Z62-1)*AU50^2)+((Z62-1)*AX48^2)+((Z62-1)*AX49^2)+((Z62-1)*AX50^2))/(COUNT(AO48:AO50,AR48:AR50,AU48:AU50,AX48:AX50)*Z62-COUNT(AO48:AO50,AR48:AR50,AU48:AU50,AX48:AX50)))</f>
        <v>5.4271827126069967</v>
      </c>
      <c r="AA61" s="26">
        <f>SQRT((((AA62-1)*BA48^2)+((AA62-1)*BA49^2)+((AA62-1)*BA50^2)+((AA62-1)*BD48^2)+((AA62-1)*BD49^2)+((AA62-1)*BD50^2)+((AA62-1)*BG48^2)+((AA62-1)*BG49^2)+((AA62-1)*BG50^2)+((AA62-1)*BJ48^2)+((AA62-1)*BJ49^2)+((AA62-1)*BJ50^2))/(COUNT(BA48:BA50,BD48:BD50,BG48:BG50,BJ48:BJ50)*AA62-COUNT(BA48:BA50,BD48:BD50,BG48:BG50,BJ48:BJ50)))</f>
        <v>12.066688954669283</v>
      </c>
      <c r="AB61" s="21">
        <f>SQRT((((AA62-1)*Y61^2)+((Y62-1)*AA61^2))/(2*AA62-2))</f>
        <v>10.965623313156902</v>
      </c>
      <c r="AC61" s="21">
        <f>SQRT((((AA62-1)*Z61^2)+((Z62-1)*AA61^2))/(2*AA62-2))</f>
        <v>9.3557280455547112</v>
      </c>
      <c r="AD61" s="21">
        <f>SQRT((((Z62-1)*Y61^2)+((Y62-1)*Z61^2))/(2*Z62-2))</f>
        <v>7.88476756662436</v>
      </c>
    </row>
    <row r="62" spans="22:62" x14ac:dyDescent="0.25">
      <c r="W62" s="25"/>
      <c r="X62" s="25" t="s">
        <v>63</v>
      </c>
      <c r="Y62" s="26">
        <v>2</v>
      </c>
      <c r="Z62" s="26">
        <v>2</v>
      </c>
      <c r="AA62" s="26">
        <v>2</v>
      </c>
      <c r="AB62" s="21">
        <v>4</v>
      </c>
      <c r="AC62" s="21">
        <v>4</v>
      </c>
      <c r="AD62" s="21">
        <v>4</v>
      </c>
    </row>
    <row r="63" spans="22:62" x14ac:dyDescent="0.25">
      <c r="W63" s="25"/>
      <c r="X63" s="25" t="s">
        <v>64</v>
      </c>
      <c r="Y63" s="26">
        <v>1</v>
      </c>
      <c r="Z63" s="26">
        <v>1</v>
      </c>
      <c r="AA63" s="26">
        <v>1</v>
      </c>
      <c r="AB63" s="21">
        <v>1</v>
      </c>
      <c r="AC63" s="21">
        <v>1</v>
      </c>
      <c r="AD63" s="21">
        <v>1</v>
      </c>
    </row>
    <row r="64" spans="22:62" x14ac:dyDescent="0.25">
      <c r="W64" s="25"/>
      <c r="X64" s="25"/>
      <c r="Y64" s="26"/>
      <c r="Z64" s="26"/>
      <c r="AA64" s="26"/>
      <c r="AB64" s="27"/>
      <c r="AC64" s="27"/>
      <c r="AD64" s="27"/>
    </row>
    <row r="65" spans="23:49" x14ac:dyDescent="0.25">
      <c r="W65" s="25" t="s">
        <v>80</v>
      </c>
      <c r="X65" s="25"/>
      <c r="Y65" s="26"/>
      <c r="Z65" s="26"/>
      <c r="AA65" s="26"/>
      <c r="AB65" s="27"/>
      <c r="AC65" s="27"/>
      <c r="AD65" s="27"/>
    </row>
    <row r="66" spans="23:49" x14ac:dyDescent="0.25">
      <c r="W66" s="25" t="s">
        <v>59</v>
      </c>
      <c r="X66" s="25"/>
      <c r="Y66" s="25" t="s">
        <v>67</v>
      </c>
      <c r="Z66" s="25" t="s">
        <v>68</v>
      </c>
      <c r="AA66" s="25" t="s">
        <v>69</v>
      </c>
      <c r="AB66" s="36" t="s">
        <v>70</v>
      </c>
      <c r="AC66" s="36" t="s">
        <v>71</v>
      </c>
      <c r="AD66" s="36" t="s">
        <v>72</v>
      </c>
    </row>
    <row r="67" spans="23:49" x14ac:dyDescent="0.25">
      <c r="W67" s="25" t="s">
        <v>82</v>
      </c>
      <c r="X67" s="25" t="s">
        <v>61</v>
      </c>
      <c r="Y67" s="26">
        <f>AVERAGE(SUM(AA16:AA21),SUM(AD16:AD21),SUM(AG16:AG21),SUM(AJ16:AJ21))</f>
        <v>97.261851688418943</v>
      </c>
      <c r="Z67" s="26">
        <f>AVERAGE(SUM(AM16:AM21),SUM(AP16:AP21),SUM(AS16:AS21),SUM(AV16:AV21))</f>
        <v>99.552821465069457</v>
      </c>
      <c r="AA67" s="26">
        <f>AVERAGE(SUM(AY16:AY21),SUM(BB16:BB21),SUM(BE16:BE21),SUM(BH16:BH21))</f>
        <v>104.82285595502222</v>
      </c>
      <c r="AB67" s="36">
        <f>Y67-AA67</f>
        <v>-7.5610042666032768</v>
      </c>
      <c r="AC67" s="36">
        <f>Z67-AA67</f>
        <v>-5.2700344899527636</v>
      </c>
      <c r="AD67" s="36">
        <f>Y67-Z67</f>
        <v>-2.2909697766505133</v>
      </c>
      <c r="AK67" s="26"/>
      <c r="AL67" s="26"/>
      <c r="AW67" s="26"/>
    </row>
    <row r="68" spans="23:49" x14ac:dyDescent="0.25">
      <c r="W68" s="25"/>
      <c r="X68" s="25" t="s">
        <v>62</v>
      </c>
      <c r="Y68" s="26">
        <f>SQRT((AC16^2+AC17^2+AC18^2+AC19^2+AC20^2+AC21^2+AF16^2+AF17^2+AF18^2+AF19^2+AF20^2+AF21^2+AI16^2+AI18^2+AI19^2+AI20^2+AI21^2+AL16^2+AL17^2+AL19^2+AL20^2+AL21^2)/22)</f>
        <v>4.8997851810918522</v>
      </c>
      <c r="Z68" s="26">
        <f>SQRT((AO17^2+AO18^2+AO19^2+AO20^2+AO21^2+AR16^2+AR17^2+AR18^2+AR19^2+AR20^2+AR21^2+AU16^2+AU17^2+AU18^2+AU19^2+AU20^2+AU21^2+AX16^2+AX17^2+AX18^2+AX19^2+AX20^2+AX21^2)/23)</f>
        <v>3.1131177471859157</v>
      </c>
      <c r="AA68" s="26">
        <f>SQRT((BA16^2+BA17^2+BA18^2+BA19^2+BA20^2+BA21^2+BD16^2+BD17^2+BD18^2+BD19^2+BD20^2+BD21^2+BG16^2+BG18^2+BG19^2+BG20^2+BG21^2++BJ19^2+BJ20^2+BJ21^2)/20)</f>
        <v>6.4341009700171412</v>
      </c>
      <c r="AB68" s="36">
        <f>SQRT((((AA69-1)*Y68^2)+((Y69-1)*AA68^2))/(2*AA69-2))</f>
        <v>5.718634020167003</v>
      </c>
      <c r="AC68" s="36">
        <f>SQRT((((AA69-1)*Z68^2)+((Z69-1)*AA68^2))/(2*AA69-2))</f>
        <v>5.0541644908045598</v>
      </c>
      <c r="AD68" s="36">
        <f>SQRT((((Z69-1)*Y68^2)+((Y69-1)*Z68^2))/(2*Z69-2))</f>
        <v>4.1048384212226443</v>
      </c>
      <c r="AI68" s="26"/>
      <c r="AK68" s="26"/>
      <c r="AW68" s="26"/>
    </row>
    <row r="69" spans="23:49" x14ac:dyDescent="0.25">
      <c r="W69" s="25"/>
      <c r="X69" s="25" t="s">
        <v>63</v>
      </c>
      <c r="Y69" s="26">
        <v>2</v>
      </c>
      <c r="Z69" s="26">
        <v>2</v>
      </c>
      <c r="AA69" s="26">
        <v>2</v>
      </c>
      <c r="AB69" s="36">
        <v>4</v>
      </c>
      <c r="AC69" s="36">
        <v>4</v>
      </c>
      <c r="AD69" s="36">
        <v>4</v>
      </c>
    </row>
    <row r="70" spans="23:49" x14ac:dyDescent="0.25">
      <c r="W70" s="25"/>
      <c r="X70" s="25" t="s">
        <v>64</v>
      </c>
      <c r="Y70" s="26">
        <v>1</v>
      </c>
      <c r="Z70" s="26">
        <v>1</v>
      </c>
      <c r="AA70" s="26">
        <v>1</v>
      </c>
      <c r="AB70" s="36">
        <v>1</v>
      </c>
      <c r="AC70" s="36">
        <v>1</v>
      </c>
      <c r="AD70" s="36">
        <v>1</v>
      </c>
    </row>
    <row r="71" spans="23:49" x14ac:dyDescent="0.25">
      <c r="W71" s="25" t="s">
        <v>83</v>
      </c>
      <c r="X71" s="25" t="s">
        <v>61</v>
      </c>
      <c r="Y71" s="26">
        <f>AVERAGE(SUM(AA16:AA22),SUM(AD16:AD22),SUM(AG16:AG22),SUM(AJ16:AJ22))</f>
        <v>104.12864330523445</v>
      </c>
      <c r="Z71" s="26">
        <f>AVERAGE(SUM(AM16:AM22),SUM(AP16:AP22),SUM(AS16:AS22),SUM(AV16:AV22))</f>
        <v>107.07849790203731</v>
      </c>
      <c r="AA71" s="26">
        <f>AVERAGE(SUM(AY16:AY22),SUM(BB16:BB22),SUM(BE16:BE22),SUM(BH16:BH22))</f>
        <v>112.78473732162863</v>
      </c>
      <c r="AB71" s="36">
        <f>Y71-AA71</f>
        <v>-8.656094016394178</v>
      </c>
      <c r="AC71" s="36">
        <f>Z71-AA71</f>
        <v>-5.7062394195913129</v>
      </c>
      <c r="AD71" s="36">
        <f>Y71-Z71</f>
        <v>-2.9498545968028651</v>
      </c>
    </row>
    <row r="72" spans="23:49" x14ac:dyDescent="0.25">
      <c r="W72" s="25"/>
      <c r="X72" s="25" t="s">
        <v>62</v>
      </c>
      <c r="Y72" s="26">
        <f>SQRT((AC16^2+AC17^2+AC18^2+AC19^2+AC20^2+AC21^2+AF16^2+AF17^2+AF18^2+AF19^2+AF20^2+AF21^2+AI16^2+AI18^2+AI19^2+AI20^2+AI21^2+AL16^2+AL17^2+AL19^2+AL20^2+AL21^2+AC22^2+AF22^2+AI22^2)/25)</f>
        <v>4.6189427936762755</v>
      </c>
      <c r="Z72" s="26">
        <f>SQRT((AO17^2+AO18^2+AO19^2+AO20^2+AO21^2+AR16^2+AR17^2+AR18^2+AR19^2+AR20^2+AR21^2+AU16^2+AU17^2+AU18^2+AU19^2+AU20^2+AU21^2+AX16^2+AX17^2+AX18^2+AX19^2+AX20^2+AX21^2+AU22^2+AX22^2)/25)</f>
        <v>3.0399574297204408</v>
      </c>
      <c r="AA72" s="26">
        <f>SQRT((BA16^2+BA17^2+BA18^2+BA19^2+BA20^2+BA21^2+BD16^2+BD17^2+BD18^2+BD19^2+BD20^2+BD21^2+BG16^2+BG18^2+BG19^2+BG20^2+BG21^2++BJ19^2+BJ20^2+BJ21^2+BA22^2+BD22^2+BG22^2+BJ22^2)/24)</f>
        <v>5.8960188995956146</v>
      </c>
      <c r="AB72" s="36">
        <f>SQRT((((AA73-1)*Y72^2)+((Y73-1)*AA72^2))/(2*AA73-2))</f>
        <v>5.2961151514880545</v>
      </c>
      <c r="AC72" s="36">
        <f>SQRT((((AA73-1)*Z72^2)+((Z73-1)*AA72^2))/(2*AA73-2))</f>
        <v>4.6906492108716247</v>
      </c>
      <c r="AD72" s="36">
        <f>SQRT((((Z73-1)*Y72^2)+((Y73-1)*Z72^2))/(2*Z73-2))</f>
        <v>3.909985531032468</v>
      </c>
    </row>
    <row r="73" spans="23:49" x14ac:dyDescent="0.25">
      <c r="W73" s="25"/>
      <c r="X73" s="25" t="s">
        <v>63</v>
      </c>
      <c r="Y73" s="26">
        <v>2</v>
      </c>
      <c r="Z73" s="26">
        <v>2</v>
      </c>
      <c r="AA73" s="26">
        <v>2</v>
      </c>
      <c r="AB73" s="36">
        <v>4</v>
      </c>
      <c r="AC73" s="36">
        <v>4</v>
      </c>
      <c r="AD73" s="36">
        <v>4</v>
      </c>
    </row>
    <row r="74" spans="23:49" x14ac:dyDescent="0.25">
      <c r="W74" s="25"/>
      <c r="X74" s="25" t="s">
        <v>64</v>
      </c>
      <c r="Y74" s="26">
        <v>1</v>
      </c>
      <c r="Z74" s="26">
        <v>1</v>
      </c>
      <c r="AA74" s="26">
        <v>1</v>
      </c>
      <c r="AB74" s="36">
        <v>1</v>
      </c>
      <c r="AC74" s="36">
        <v>1</v>
      </c>
      <c r="AD74" s="36">
        <v>1</v>
      </c>
    </row>
  </sheetData>
  <mergeCells count="67">
    <mergeCell ref="AS13:AX13"/>
    <mergeCell ref="AM12:AX12"/>
    <mergeCell ref="A4:U8"/>
    <mergeCell ref="AT28:AW28"/>
    <mergeCell ref="Z29:AA29"/>
    <mergeCell ref="AB29:AC29"/>
    <mergeCell ref="AD29:AE29"/>
    <mergeCell ref="AF29:AG29"/>
    <mergeCell ref="AH29:AI29"/>
    <mergeCell ref="AJ29:AK29"/>
    <mergeCell ref="AL29:AM29"/>
    <mergeCell ref="AN29:AO29"/>
    <mergeCell ref="AP29:AQ29"/>
    <mergeCell ref="X27:Y27"/>
    <mergeCell ref="Z27:AG27"/>
    <mergeCell ref="AH27:AO27"/>
    <mergeCell ref="AP27:AW27"/>
    <mergeCell ref="Z28:AC28"/>
    <mergeCell ref="AS14:AU14"/>
    <mergeCell ref="AV14:AX14"/>
    <mergeCell ref="AA42:AF42"/>
    <mergeCell ref="AG42:AL42"/>
    <mergeCell ref="AM42:AR42"/>
    <mergeCell ref="AS42:AX42"/>
    <mergeCell ref="AR29:AS29"/>
    <mergeCell ref="AT29:AU29"/>
    <mergeCell ref="AV29:AW29"/>
    <mergeCell ref="AD28:AG28"/>
    <mergeCell ref="AH28:AK28"/>
    <mergeCell ref="AL28:AO28"/>
    <mergeCell ref="AP28:AS28"/>
    <mergeCell ref="AA12:AL12"/>
    <mergeCell ref="AG14:AI14"/>
    <mergeCell ref="AJ14:AL14"/>
    <mergeCell ref="AM14:AO14"/>
    <mergeCell ref="AP14:AR14"/>
    <mergeCell ref="AM13:AR13"/>
    <mergeCell ref="AY12:BJ12"/>
    <mergeCell ref="X41:Z41"/>
    <mergeCell ref="AA41:AL41"/>
    <mergeCell ref="AM41:AX41"/>
    <mergeCell ref="AY41:BJ41"/>
    <mergeCell ref="AY14:BA14"/>
    <mergeCell ref="BB14:BD14"/>
    <mergeCell ref="BE14:BG14"/>
    <mergeCell ref="BH14:BJ14"/>
    <mergeCell ref="BE13:BJ13"/>
    <mergeCell ref="AY13:BD13"/>
    <mergeCell ref="X12:Z12"/>
    <mergeCell ref="AA14:AC14"/>
    <mergeCell ref="AD14:AF14"/>
    <mergeCell ref="AA13:AF13"/>
    <mergeCell ref="AG13:AL13"/>
    <mergeCell ref="AY42:BD42"/>
    <mergeCell ref="BE42:BJ42"/>
    <mergeCell ref="AA43:AC43"/>
    <mergeCell ref="AD43:AF43"/>
    <mergeCell ref="AG43:AI43"/>
    <mergeCell ref="AJ43:AL43"/>
    <mergeCell ref="AM43:AO43"/>
    <mergeCell ref="AP43:AR43"/>
    <mergeCell ref="AS43:AU43"/>
    <mergeCell ref="AV43:AX43"/>
    <mergeCell ref="AY43:BA43"/>
    <mergeCell ref="BB43:BD43"/>
    <mergeCell ref="BE43:BG43"/>
    <mergeCell ref="BH43:BJ43"/>
  </mergeCells>
  <pageMargins left="0.7" right="0.7" top="0.75" bottom="0.75" header="0.3" footer="0.3"/>
  <pageSetup paperSize="9" orientation="portrait"/>
  <ignoredErrors>
    <ignoredError sqref="AC46:BG47 AC45:AG45 AI45:BG45 AC50:BG50 AC49:AP49 AR49:BG49 AC48:AV48 AX48:BG48" 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2015-06-26T06:56:30Z</dcterms:created>
  <dcterms:modified xsi:type="dcterms:W3CDTF">2016-04-21T09:15:21Z</dcterms:modified>
</cp:coreProperties>
</file>